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3" i="1" a="1"/>
  <c r="M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0" i="1" a="1"/>
  <c r="L60" i="1" s="1"/>
  <c r="L61" i="1" a="1"/>
  <c r="L61" i="1" s="1"/>
  <c r="L62" i="1" a="1"/>
  <c r="L62" i="1" s="1"/>
  <c r="L63" i="1" a="1"/>
  <c r="L63" i="1" s="1"/>
  <c r="L64" i="1" a="1"/>
  <c r="L64" i="1" s="1"/>
  <c r="L65" i="1" a="1"/>
  <c r="L65" i="1" s="1"/>
  <c r="L66" i="1" a="1"/>
  <c r="L66" i="1" s="1"/>
  <c r="L67" i="1" a="1"/>
  <c r="L67" i="1" s="1"/>
  <c r="L68" i="1" a="1"/>
  <c r="L68" i="1" s="1"/>
  <c r="L69" i="1" a="1"/>
  <c r="L69" i="1" s="1"/>
  <c r="L70" i="1" a="1"/>
  <c r="L70" i="1" s="1"/>
  <c r="L71" i="1" a="1"/>
  <c r="L71" i="1" s="1"/>
  <c r="L72" i="1" a="1"/>
  <c r="L72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3" i="1" a="1"/>
  <c r="L3" i="1" s="1"/>
  <c r="F7" i="1" l="1"/>
  <c r="F8" i="1"/>
  <c r="F9" i="1"/>
  <c r="F6" i="1"/>
</calcChain>
</file>

<file path=xl/sharedStrings.xml><?xml version="1.0" encoding="utf-8"?>
<sst xmlns="http://schemas.openxmlformats.org/spreadsheetml/2006/main" count="87" uniqueCount="10">
  <si>
    <t>أحمد</t>
  </si>
  <si>
    <t xml:space="preserve">محمد </t>
  </si>
  <si>
    <t>محمود</t>
  </si>
  <si>
    <t>على</t>
  </si>
  <si>
    <t>من</t>
  </si>
  <si>
    <t>الى</t>
  </si>
  <si>
    <t>فتره البيع</t>
  </si>
  <si>
    <t>الموظف</t>
  </si>
  <si>
    <t>حركة المبيعات</t>
  </si>
  <si>
    <t>اختر الاسم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</si>
</sst>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9" fontId="0" fillId="0" borderId="1" xfId="1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142874</xdr:colOff>
      <xdr:row>10</xdr:row>
      <xdr:rowOff>19050</xdr:rowOff>
    </xdr:from>
    <xdr:to>
      <xdr:col>9</xdr:col>
      <xdr:colOff>57149</xdr:colOff>
      <xdr:row>17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2686049" y="1924050"/>
          <a:ext cx="31718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600"/>
            <a:t>المعادلة</a:t>
          </a:r>
          <a:r>
            <a:rPr lang="ar-EG" sz="1600" baseline="0"/>
            <a:t> الحاليه تجمع المبيعات لكل الموظفين على حسب التواريخ المطلوبه </a:t>
          </a:r>
        </a:p>
        <a:p>
          <a:pPr algn="r"/>
          <a:r>
            <a:rPr lang="ar-EG" sz="1600" baseline="0">
              <a:solidFill>
                <a:srgbClr val="FF0000"/>
              </a:solidFill>
            </a:rPr>
            <a:t>* </a:t>
          </a:r>
          <a:r>
            <a:rPr lang="ar-EG" sz="1600">
              <a:solidFill>
                <a:srgbClr val="FF0000"/>
              </a:solidFill>
            </a:rPr>
            <a:t>المطلوب مبيعات</a:t>
          </a:r>
          <a:r>
            <a:rPr lang="ar-EG" sz="1600" baseline="0">
              <a:solidFill>
                <a:srgbClr val="FF0000"/>
              </a:solidFill>
            </a:rPr>
            <a:t> كل موظف على حده على حسب التاريخ المحدد لفتره البيع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15</xdr:col>
      <xdr:colOff>44450</xdr:colOff>
      <xdr:row>1</xdr:row>
      <xdr:rowOff>82550</xdr:rowOff>
    </xdr:from>
    <xdr:to>
      <xdr:col>16</xdr:col>
      <xdr:colOff>285750</xdr:colOff>
      <xdr:row>4</xdr:row>
      <xdr:rowOff>25400</xdr:rowOff>
    </xdr:to>
    <xdr:cxnSp macro="">
      <xdr:nvCxnSpPr>
        <xdr:cNvPr id="4" name="Straight Arrow Connector 3"/>
        <xdr:cNvCxnSpPr/>
      </xdr:nvCxnSpPr>
      <xdr:spPr>
        <a:xfrm flipH="1" flipV="1">
          <a:off x="9785350" y="266700"/>
          <a:ext cx="850900" cy="4953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O11" sqref="O11"/>
    </sheetView>
  </sheetViews>
  <sheetFormatPr defaultRowHeight="14.5" x14ac:dyDescent="0.35"/>
  <cols>
    <col min="1" max="1" width="10.7265625" bestFit="1" customWidth="1"/>
    <col min="8" max="8" width="12.26953125" customWidth="1"/>
    <col min="11" max="11" width="2.54296875" customWidth="1"/>
    <col min="12" max="12" width="17.90625" customWidth="1"/>
    <col min="17" max="17" width="14" customWidth="1"/>
  </cols>
  <sheetData>
    <row r="1" spans="1:17" x14ac:dyDescent="0.35">
      <c r="A1" s="3" t="s">
        <v>8</v>
      </c>
      <c r="B1" s="3"/>
      <c r="C1" s="3"/>
    </row>
    <row r="2" spans="1:17" x14ac:dyDescent="0.35">
      <c r="A2" s="4">
        <v>42655</v>
      </c>
      <c r="B2" s="1" t="s">
        <v>0</v>
      </c>
      <c r="C2" s="2">
        <v>200</v>
      </c>
      <c r="O2" s="6" t="s">
        <v>3</v>
      </c>
    </row>
    <row r="3" spans="1:17" x14ac:dyDescent="0.35">
      <c r="A3" s="4">
        <v>42750</v>
      </c>
      <c r="B3" s="2" t="s">
        <v>1</v>
      </c>
      <c r="C3" s="2">
        <v>350</v>
      </c>
      <c r="H3" s="3" t="s">
        <v>6</v>
      </c>
      <c r="I3" s="3"/>
      <c r="L3" s="4">
        <f t="array" ref="L3">IFERROR(INDEX($A$2:$A$150,SMALL(IF($A$2:$A$150&lt;&gt;"",IF($A$2:$A$150&lt;=MAX($H$4:$H$5),IF($A$2:$A$150&gt;=MIN($H$4:$H$5),IF($B$2:$B$150=$O$2,ROW($A$2:$A$150)-ROW($A$2)+1)))),ROWS($L$3:L3))),"")</f>
        <v>42381</v>
      </c>
      <c r="M3">
        <f t="array" ref="M3">IFERROR(INDEX($C$2:$C$150,SMALL(IF($C$2:$C$150&lt;&gt;"",IF($A$2:$A$150&lt;=MAX($H$4:$H$5),IF($A$2:$A$150&gt;=MIN($H$4:$H$5),IF($B$2:$B$150=$O$2,ROW($A$2:$A$150)-ROW($A$2)+1)))),ROWS($L$3:L3))),"")</f>
        <v>504</v>
      </c>
    </row>
    <row r="4" spans="1:17" x14ac:dyDescent="0.35">
      <c r="A4" s="4">
        <v>42750</v>
      </c>
      <c r="B4" s="2" t="s">
        <v>2</v>
      </c>
      <c r="C4" s="2">
        <v>1420</v>
      </c>
      <c r="H4" s="7">
        <v>42381</v>
      </c>
      <c r="I4" s="8" t="s">
        <v>4</v>
      </c>
      <c r="L4" s="4">
        <f t="array" ref="L4">IFERROR(INDEX($A$2:$A$150,SMALL(IF($A$2:$A$150&lt;&gt;"",IF($A$2:$A$150&lt;=MAX($H$4:$H$5),IF($A$2:$A$150&gt;=MIN($H$4:$H$5),IF($B$2:$B$150=$O$2,ROW($A$2:$A$150)-ROW($A$2)+1)))),ROWS($L$3:L4))),"")</f>
        <v>42684</v>
      </c>
      <c r="M4">
        <f t="array" ref="M4">IFERROR(INDEX($C$2:$C$150,SMALL(IF($C$2:$C$150&lt;&gt;"",IF($A$2:$A$150&lt;=MAX($H$4:$H$5),IF($A$2:$A$150&gt;=MIN($H$4:$H$5),IF($B$2:$B$150=$O$2,ROW($A$2:$A$150)-ROW($A$2)+1)))),ROWS($L$3:L4))),"")</f>
        <v>404</v>
      </c>
    </row>
    <row r="5" spans="1:17" x14ac:dyDescent="0.35">
      <c r="A5" s="4">
        <v>42655</v>
      </c>
      <c r="B5" s="1" t="s">
        <v>0</v>
      </c>
      <c r="C5" s="2">
        <v>600</v>
      </c>
      <c r="E5" s="3" t="s">
        <v>7</v>
      </c>
      <c r="F5" s="3"/>
      <c r="H5" s="7">
        <v>42694</v>
      </c>
      <c r="I5" s="8" t="s">
        <v>5</v>
      </c>
      <c r="L5" s="4">
        <f t="array" ref="L5">IFERROR(INDEX($A$2:$A$150,SMALL(IF($A$2:$A$150&lt;&gt;"",IF($A$2:$A$150&lt;=MAX($H$4:$H$5),IF($A$2:$A$150&gt;=MIN($H$4:$H$5),IF($B$2:$B$150=$O$2,ROW($A$2:$A$150)-ROW($A$2)+1)))),ROWS($L$3:L5))),"")</f>
        <v>42678</v>
      </c>
      <c r="M5">
        <f t="array" ref="M5">IFERROR(INDEX($C$2:$C$150,SMALL(IF($C$2:$C$150&lt;&gt;"",IF($A$2:$A$150&lt;=MAX($H$4:$H$5),IF($A$2:$A$150&gt;=MIN($H$4:$H$5),IF($B$2:$B$150=$O$2,ROW($A$2:$A$150)-ROW($A$2)+1)))),ROWS($L$3:L5))),"")</f>
        <v>394</v>
      </c>
      <c r="Q5" t="s">
        <v>9</v>
      </c>
    </row>
    <row r="6" spans="1:17" x14ac:dyDescent="0.35">
      <c r="A6" s="4">
        <v>42656</v>
      </c>
      <c r="B6" s="2" t="s">
        <v>1</v>
      </c>
      <c r="C6" s="2">
        <v>50</v>
      </c>
      <c r="E6" s="1" t="s">
        <v>0</v>
      </c>
      <c r="F6" s="2">
        <f>SUMIFS($C$2:$C$77,$B$2:$B$77,E6,$A$2:$A$77,$H$4,$A$2:$A$77,$H$5)</f>
        <v>0</v>
      </c>
      <c r="L6" s="4">
        <f t="array" ref="L6">IFERROR(INDEX($A$2:$A$150,SMALL(IF($A$2:$A$150&lt;&gt;"",IF($A$2:$A$150&lt;=MAX($H$4:$H$5),IF($A$2:$A$150&gt;=MIN($H$4:$H$5),IF($B$2:$B$150=$O$2,ROW($A$2:$A$150)-ROW($A$2)+1)))),ROWS($L$3:L6))),"")</f>
        <v>42682</v>
      </c>
      <c r="M6">
        <f t="array" ref="M6">IFERROR(INDEX($C$2:$C$150,SMALL(IF($C$2:$C$150&lt;&gt;"",IF($A$2:$A$150&lt;=MAX($H$4:$H$5),IF($A$2:$A$150&gt;=MIN($H$4:$H$5),IF($B$2:$B$150=$O$2,ROW($A$2:$A$150)-ROW($A$2)+1)))),ROWS($L$3:L6))),"")</f>
        <v>338.99999999999898</v>
      </c>
    </row>
    <row r="7" spans="1:17" x14ac:dyDescent="0.35">
      <c r="A7" s="4">
        <v>42676</v>
      </c>
      <c r="B7" s="2" t="s">
        <v>2</v>
      </c>
      <c r="C7" s="2">
        <v>509</v>
      </c>
      <c r="E7" s="2" t="s">
        <v>1</v>
      </c>
      <c r="F7" s="2">
        <f t="shared" ref="F7:F9" si="0">SUMIFS($C$2:$C$77,$B$2:$B$77,E7,$A$2:$A$77,$H$4,$A$2:$A$77,$H$5)</f>
        <v>0</v>
      </c>
      <c r="L7" s="4">
        <f t="array" ref="L7">IFERROR(INDEX($A$2:$A$150,SMALL(IF($A$2:$A$150&lt;&gt;"",IF($A$2:$A$150&lt;=MAX($H$4:$H$5),IF($A$2:$A$150&gt;=MIN($H$4:$H$5),IF($B$2:$B$150=$O$2,ROW($A$2:$A$150)-ROW($A$2)+1)))),ROWS($L$3:L7))),"")</f>
        <v>42689</v>
      </c>
      <c r="M7">
        <f t="array" ref="M7">IFERROR(INDEX($C$2:$C$150,SMALL(IF($C$2:$C$150&lt;&gt;"",IF($A$2:$A$150&lt;=MAX($H$4:$H$5),IF($A$2:$A$150&gt;=MIN($H$4:$H$5),IF($B$2:$B$150=$O$2,ROW($A$2:$A$150)-ROW($A$2)+1)))),ROWS($L$3:L7))),"")</f>
        <v>318.99999999999898</v>
      </c>
    </row>
    <row r="8" spans="1:17" x14ac:dyDescent="0.35">
      <c r="A8" s="4">
        <v>42381</v>
      </c>
      <c r="B8" s="2" t="s">
        <v>3</v>
      </c>
      <c r="C8" s="2">
        <v>504</v>
      </c>
      <c r="E8" s="2" t="s">
        <v>2</v>
      </c>
      <c r="F8" s="2">
        <f t="shared" si="0"/>
        <v>0</v>
      </c>
      <c r="L8" s="4">
        <f t="array" ref="L8">IFERROR(INDEX($A$2:$A$150,SMALL(IF($A$2:$A$150&lt;&gt;"",IF($A$2:$A$150&lt;=MAX($H$4:$H$5),IF($A$2:$A$150&gt;=MIN($H$4:$H$5),IF($B$2:$B$150=$O$2,ROW($A$2:$A$150)-ROW($A$2)+1)))),ROWS($L$3:L8))),"")</f>
        <v>42682</v>
      </c>
      <c r="M8">
        <f t="array" ref="M8">IFERROR(INDEX($C$2:$C$150,SMALL(IF($C$2:$C$150&lt;&gt;"",IF($A$2:$A$150&lt;=MAX($H$4:$H$5),IF($A$2:$A$150&gt;=MIN($H$4:$H$5),IF($B$2:$B$150=$O$2,ROW($A$2:$A$150)-ROW($A$2)+1)))),ROWS($L$3:L8))),"")</f>
        <v>303.99999999999898</v>
      </c>
    </row>
    <row r="9" spans="1:17" x14ac:dyDescent="0.35">
      <c r="A9" s="4">
        <v>42726</v>
      </c>
      <c r="B9" s="1" t="s">
        <v>0</v>
      </c>
      <c r="C9" s="2">
        <v>499</v>
      </c>
      <c r="E9" s="2" t="s">
        <v>3</v>
      </c>
      <c r="F9" s="2">
        <f t="shared" si="0"/>
        <v>0</v>
      </c>
      <c r="L9" s="4">
        <f t="array" ref="L9">IFERROR(INDEX($A$2:$A$150,SMALL(IF($A$2:$A$150&lt;&gt;"",IF($A$2:$A$150&lt;=MAX($H$4:$H$5),IF($A$2:$A$150&gt;=MIN($H$4:$H$5),IF($B$2:$B$150=$O$2,ROW($A$2:$A$150)-ROW($A$2)+1)))),ROWS($L$3:L9))),"")</f>
        <v>42691</v>
      </c>
      <c r="M9">
        <f t="array" ref="M9">IFERROR(INDEX($C$2:$C$150,SMALL(IF($C$2:$C$150&lt;&gt;"",IF($A$2:$A$150&lt;=MAX($H$4:$H$5),IF($A$2:$A$150&gt;=MIN($H$4:$H$5),IF($B$2:$B$150=$O$2,ROW($A$2:$A$150)-ROW($A$2)+1)))),ROWS($L$3:L9))),"")</f>
        <v>283.99999999999898</v>
      </c>
    </row>
    <row r="10" spans="1:17" x14ac:dyDescent="0.35">
      <c r="A10" s="4">
        <v>42702</v>
      </c>
      <c r="B10" s="2" t="s">
        <v>1</v>
      </c>
      <c r="C10" s="2">
        <v>494</v>
      </c>
      <c r="L10" s="4">
        <f t="array" ref="L10">IFERROR(INDEX($A$2:$A$150,SMALL(IF($A$2:$A$150&lt;&gt;"",IF($A$2:$A$150&lt;=MAX($H$4:$H$5),IF($A$2:$A$150&gt;=MIN($H$4:$H$5),IF($B$2:$B$150=$O$2,ROW($A$2:$A$150)-ROW($A$2)+1)))),ROWS($L$3:L10))),"")</f>
        <v>42671</v>
      </c>
      <c r="M10">
        <f t="array" ref="M10">IFERROR(INDEX($C$2:$C$150,SMALL(IF($C$2:$C$150&lt;&gt;"",IF($A$2:$A$150&lt;=MAX($H$4:$H$5),IF($A$2:$A$150&gt;=MIN($H$4:$H$5),IF($B$2:$B$150=$O$2,ROW($A$2:$A$150)-ROW($A$2)+1)))),ROWS($L$3:L10))),"")</f>
        <v>243.99999999999901</v>
      </c>
    </row>
    <row r="11" spans="1:17" x14ac:dyDescent="0.35">
      <c r="A11" s="4">
        <v>42715</v>
      </c>
      <c r="B11" s="2" t="s">
        <v>2</v>
      </c>
      <c r="C11" s="2">
        <v>489</v>
      </c>
      <c r="L11" s="4">
        <f t="array" ref="L11">IFERROR(INDEX($A$2:$A$150,SMALL(IF($A$2:$A$150&lt;&gt;"",IF($A$2:$A$150&lt;=MAX($H$4:$H$5),IF($A$2:$A$150&gt;=MIN($H$4:$H$5),IF($B$2:$B$150=$O$2,ROW($A$2:$A$150)-ROW($A$2)+1)))),ROWS($L$3:L11))),"")</f>
        <v>42661</v>
      </c>
      <c r="M11">
        <f t="array" ref="M11">IFERROR(INDEX($C$2:$C$150,SMALL(IF($C$2:$C$150&lt;&gt;"",IF($A$2:$A$150&lt;=MAX($H$4:$H$5),IF($A$2:$A$150&gt;=MIN($H$4:$H$5),IF($B$2:$B$150=$O$2,ROW($A$2:$A$150)-ROW($A$2)+1)))),ROWS($L$3:L11))),"")</f>
        <v>213.99999999999901</v>
      </c>
    </row>
    <row r="12" spans="1:17" x14ac:dyDescent="0.35">
      <c r="A12" s="4">
        <v>42790</v>
      </c>
      <c r="B12" s="2" t="s">
        <v>3</v>
      </c>
      <c r="C12" s="2">
        <v>484</v>
      </c>
      <c r="L12" s="4">
        <f t="array" ref="L12">IFERROR(INDEX($A$2:$A$150,SMALL(IF($A$2:$A$150&lt;&gt;"",IF($A$2:$A$150&lt;=MAX($H$4:$H$5),IF($A$2:$A$150&gt;=MIN($H$4:$H$5),IF($B$2:$B$150=$O$2,ROW($A$2:$A$150)-ROW($A$2)+1)))),ROWS($L$3:L12))),"")</f>
        <v>42691</v>
      </c>
      <c r="M12">
        <f t="array" ref="M12">IFERROR(INDEX($C$2:$C$150,SMALL(IF($C$2:$C$150&lt;&gt;"",IF($A$2:$A$150&lt;=MAX($H$4:$H$5),IF($A$2:$A$150&gt;=MIN($H$4:$H$5),IF($B$2:$B$150=$O$2,ROW($A$2:$A$150)-ROW($A$2)+1)))),ROWS($L$3:L12))),"")</f>
        <v>158.99999999999901</v>
      </c>
    </row>
    <row r="13" spans="1:17" x14ac:dyDescent="0.35">
      <c r="A13" s="4">
        <v>42757</v>
      </c>
      <c r="B13" s="2" t="s">
        <v>3</v>
      </c>
      <c r="C13" s="2">
        <v>479</v>
      </c>
      <c r="L13" s="4" t="str">
        <f t="array" ref="L13">IFERROR(INDEX($A$2:$A$150,SMALL(IF($A$2:$A$150&lt;&gt;"",IF($A$2:$A$150&lt;=MAX($H$4:$H$5),IF($A$2:$A$150&gt;=MIN($H$4:$H$5),IF($B$2:$B$150=$O$2,ROW($A$2:$A$150)-ROW($A$2)+1)))),ROWS($L$3:L13))),"")</f>
        <v/>
      </c>
      <c r="M13" t="str">
        <f t="array" ref="M13">IFERROR(INDEX($C$2:$C$150,SMALL(IF($C$2:$C$150&lt;&gt;"",IF($A$2:$A$150&lt;=MAX($H$4:$H$5),IF($A$2:$A$150&gt;=MIN($H$4:$H$5),IF($B$2:$B$150=$O$2,ROW($A$2:$A$150)-ROW($A$2)+1)))),ROWS($L$3:L13))),"")</f>
        <v/>
      </c>
    </row>
    <row r="14" spans="1:17" x14ac:dyDescent="0.35">
      <c r="A14" s="4">
        <v>42685</v>
      </c>
      <c r="B14" s="1" t="s">
        <v>0</v>
      </c>
      <c r="C14" s="2">
        <v>474</v>
      </c>
      <c r="L14" s="4" t="str">
        <f t="array" ref="L14">IFERROR(INDEX($A$2:$A$150,SMALL(IF($A$2:$A$150&lt;&gt;"",IF($A$2:$A$150&lt;=MAX($H$4:$H$5),IF($A$2:$A$150&gt;=MIN($H$4:$H$5),IF($B$2:$B$150=$O$2,ROW($A$2:$A$150)-ROW($A$2)+1)))),ROWS($L$3:L14))),"")</f>
        <v/>
      </c>
      <c r="M14" t="str">
        <f t="array" ref="M14">IFERROR(INDEX($C$2:$C$150,SMALL(IF($C$2:$C$150&lt;&gt;"",IF($A$2:$A$150&lt;=MAX($H$4:$H$5),IF($A$2:$A$150&gt;=MIN($H$4:$H$5),IF($B$2:$B$150=$O$2,ROW($A$2:$A$150)-ROW($A$2)+1)))),ROWS($L$3:L14))),"")</f>
        <v/>
      </c>
    </row>
    <row r="15" spans="1:17" x14ac:dyDescent="0.35">
      <c r="A15" s="4">
        <v>42702</v>
      </c>
      <c r="B15" s="2" t="s">
        <v>1</v>
      </c>
      <c r="C15" s="2">
        <v>469</v>
      </c>
      <c r="L15" s="4" t="str">
        <f t="array" ref="L15">IFERROR(INDEX($A$2:$A$150,SMALL(IF($A$2:$A$150&lt;&gt;"",IF($A$2:$A$150&lt;=MAX($H$4:$H$5),IF($A$2:$A$150&gt;=MIN($H$4:$H$5),IF($B$2:$B$150=$O$2,ROW($A$2:$A$150)-ROW($A$2)+1)))),ROWS($L$3:L15))),"")</f>
        <v/>
      </c>
      <c r="M15" t="str">
        <f t="array" ref="M15">IFERROR(INDEX($C$2:$C$150,SMALL(IF($C$2:$C$150&lt;&gt;"",IF($A$2:$A$150&lt;=MAX($H$4:$H$5),IF($A$2:$A$150&gt;=MIN($H$4:$H$5),IF($B$2:$B$150=$O$2,ROW($A$2:$A$150)-ROW($A$2)+1)))),ROWS($L$3:L15))),"")</f>
        <v/>
      </c>
    </row>
    <row r="16" spans="1:17" x14ac:dyDescent="0.35">
      <c r="A16" s="4">
        <v>42682</v>
      </c>
      <c r="B16" s="2" t="s">
        <v>2</v>
      </c>
      <c r="C16" s="2">
        <v>464</v>
      </c>
      <c r="L16" s="4" t="str">
        <f t="array" ref="L16">IFERROR(INDEX($A$2:$A$150,SMALL(IF($A$2:$A$150&lt;&gt;"",IF($A$2:$A$150&lt;=MAX($H$4:$H$5),IF($A$2:$A$150&gt;=MIN($H$4:$H$5),IF($B$2:$B$150=$O$2,ROW($A$2:$A$150)-ROW($A$2)+1)))),ROWS($L$3:L16))),"")</f>
        <v/>
      </c>
      <c r="M16" t="str">
        <f t="array" ref="M16">IFERROR(INDEX($C$2:$C$150,SMALL(IF($C$2:$C$150&lt;&gt;"",IF($A$2:$A$150&lt;=MAX($H$4:$H$5),IF($A$2:$A$150&gt;=MIN($H$4:$H$5),IF($B$2:$B$150=$O$2,ROW($A$2:$A$150)-ROW($A$2)+1)))),ROWS($L$3:L16))),"")</f>
        <v/>
      </c>
    </row>
    <row r="17" spans="1:13" x14ac:dyDescent="0.35">
      <c r="A17" s="4">
        <v>42708</v>
      </c>
      <c r="B17" s="2" t="s">
        <v>3</v>
      </c>
      <c r="C17" s="2">
        <v>459</v>
      </c>
      <c r="L17" s="4" t="str">
        <f t="array" ref="L17">IFERROR(INDEX($A$2:$A$150,SMALL(IF($A$2:$A$150&lt;&gt;"",IF($A$2:$A$150&lt;=MAX($H$4:$H$5),IF($A$2:$A$150&gt;=MIN($H$4:$H$5),IF($B$2:$B$150=$O$2,ROW($A$2:$A$150)-ROW($A$2)+1)))),ROWS($L$3:L17))),"")</f>
        <v/>
      </c>
      <c r="M17" t="str">
        <f t="array" ref="M17">IFERROR(INDEX($C$2:$C$150,SMALL(IF($C$2:$C$150&lt;&gt;"",IF($A$2:$A$150&lt;=MAX($H$4:$H$5),IF($A$2:$A$150&gt;=MIN($H$4:$H$5),IF($B$2:$B$150=$O$2,ROW($A$2:$A$150)-ROW($A$2)+1)))),ROWS($L$3:L17))),"")</f>
        <v/>
      </c>
    </row>
    <row r="18" spans="1:13" x14ac:dyDescent="0.35">
      <c r="A18" s="4">
        <v>42786</v>
      </c>
      <c r="B18" s="1" t="s">
        <v>0</v>
      </c>
      <c r="C18" s="2">
        <v>454</v>
      </c>
      <c r="L18" s="4" t="str">
        <f t="array" ref="L18">IFERROR(INDEX($A$2:$A$150,SMALL(IF($A$2:$A$150&lt;&gt;"",IF($A$2:$A$150&lt;=MAX($H$4:$H$5),IF($A$2:$A$150&gt;=MIN($H$4:$H$5),IF($B$2:$B$150=$O$2,ROW($A$2:$A$150)-ROW($A$2)+1)))),ROWS($L$3:L18))),"")</f>
        <v/>
      </c>
      <c r="M18" t="str">
        <f t="array" ref="M18">IFERROR(INDEX($C$2:$C$150,SMALL(IF($C$2:$C$150&lt;&gt;"",IF($A$2:$A$150&lt;=MAX($H$4:$H$5),IF($A$2:$A$150&gt;=MIN($H$4:$H$5),IF($B$2:$B$150=$O$2,ROW($A$2:$A$150)-ROW($A$2)+1)))),ROWS($L$3:L18))),"")</f>
        <v/>
      </c>
    </row>
    <row r="19" spans="1:13" x14ac:dyDescent="0.35">
      <c r="A19" s="4">
        <v>42655</v>
      </c>
      <c r="B19" s="2" t="s">
        <v>1</v>
      </c>
      <c r="C19" s="2">
        <v>449</v>
      </c>
      <c r="L19" s="4" t="str">
        <f t="array" ref="L19">IFERROR(INDEX($A$2:$A$150,SMALL(IF($A$2:$A$150&lt;&gt;"",IF($A$2:$A$150&lt;=MAX($H$4:$H$5),IF($A$2:$A$150&gt;=MIN($H$4:$H$5),IF($B$2:$B$150=$O$2,ROW($A$2:$A$150)-ROW($A$2)+1)))),ROWS($L$3:L19))),"")</f>
        <v/>
      </c>
      <c r="M19" t="str">
        <f t="array" ref="M19">IFERROR(INDEX($C$2:$C$150,SMALL(IF($C$2:$C$150&lt;&gt;"",IF($A$2:$A$150&lt;=MAX($H$4:$H$5),IF($A$2:$A$150&gt;=MIN($H$4:$H$5),IF($B$2:$B$150=$O$2,ROW($A$2:$A$150)-ROW($A$2)+1)))),ROWS($L$3:L19))),"")</f>
        <v/>
      </c>
    </row>
    <row r="20" spans="1:13" x14ac:dyDescent="0.35">
      <c r="A20" s="4">
        <v>42666</v>
      </c>
      <c r="B20" s="2" t="s">
        <v>2</v>
      </c>
      <c r="C20" s="2">
        <v>444</v>
      </c>
      <c r="L20" s="4" t="str">
        <f t="array" ref="L20">IFERROR(INDEX($A$2:$A$150,SMALL(IF($A$2:$A$150&lt;&gt;"",IF($A$2:$A$150&lt;=MAX($H$4:$H$5),IF($A$2:$A$150&gt;=MIN($H$4:$H$5),IF($B$2:$B$150=$O$2,ROW($A$2:$A$150)-ROW($A$2)+1)))),ROWS($L$3:L20))),"")</f>
        <v/>
      </c>
      <c r="M20" t="str">
        <f t="array" ref="M20">IFERROR(INDEX($C$2:$C$150,SMALL(IF($C$2:$C$150&lt;&gt;"",IF($A$2:$A$150&lt;=MAX($H$4:$H$5),IF($A$2:$A$150&gt;=MIN($H$4:$H$5),IF($B$2:$B$150=$O$2,ROW($A$2:$A$150)-ROW($A$2)+1)))),ROWS($L$3:L20))),"")</f>
        <v/>
      </c>
    </row>
    <row r="21" spans="1:13" x14ac:dyDescent="0.35">
      <c r="A21" s="4">
        <v>42774</v>
      </c>
      <c r="B21" s="2" t="s">
        <v>3</v>
      </c>
      <c r="C21" s="2">
        <v>439</v>
      </c>
      <c r="L21" s="4" t="str">
        <f t="array" ref="L21">IFERROR(INDEX($A$2:$A$150,SMALL(IF($A$2:$A$150&lt;&gt;"",IF($A$2:$A$150&lt;=MAX($H$4:$H$5),IF($A$2:$A$150&gt;=MIN($H$4:$H$5),IF($B$2:$B$150=$O$2,ROW($A$2:$A$150)-ROW($A$2)+1)))),ROWS($L$3:L21))),"")</f>
        <v/>
      </c>
      <c r="M21" t="str">
        <f t="array" ref="M21">IFERROR(INDEX($C$2:$C$150,SMALL(IF($C$2:$C$150&lt;&gt;"",IF($A$2:$A$150&lt;=MAX($H$4:$H$5),IF($A$2:$A$150&gt;=MIN($H$4:$H$5),IF($B$2:$B$150=$O$2,ROW($A$2:$A$150)-ROW($A$2)+1)))),ROWS($L$3:L21))),"")</f>
        <v/>
      </c>
    </row>
    <row r="22" spans="1:13" x14ac:dyDescent="0.35">
      <c r="A22" s="4">
        <v>42730</v>
      </c>
      <c r="B22" s="1" t="s">
        <v>0</v>
      </c>
      <c r="C22" s="2">
        <v>434</v>
      </c>
      <c r="L22" s="4" t="str">
        <f t="array" ref="L22">IFERROR(INDEX($A$2:$A$150,SMALL(IF($A$2:$A$150&lt;&gt;"",IF($A$2:$A$150&lt;=MAX($H$4:$H$5),IF($A$2:$A$150&gt;=MIN($H$4:$H$5),IF($B$2:$B$150=$O$2,ROW($A$2:$A$150)-ROW($A$2)+1)))),ROWS($L$3:L22))),"")</f>
        <v/>
      </c>
      <c r="M22" t="str">
        <f t="array" ref="M22">IFERROR(INDEX($C$2:$C$150,SMALL(IF($C$2:$C$150&lt;&gt;"",IF($A$2:$A$150&lt;=MAX($H$4:$H$5),IF($A$2:$A$150&gt;=MIN($H$4:$H$5),IF($B$2:$B$150=$O$2,ROW($A$2:$A$150)-ROW($A$2)+1)))),ROWS($L$3:L22))),"")</f>
        <v/>
      </c>
    </row>
    <row r="23" spans="1:13" x14ac:dyDescent="0.35">
      <c r="A23" s="4">
        <v>42685</v>
      </c>
      <c r="B23" s="2" t="s">
        <v>1</v>
      </c>
      <c r="C23" s="2">
        <v>429</v>
      </c>
      <c r="L23" s="4" t="str">
        <f t="array" ref="L23">IFERROR(INDEX($A$2:$A$150,SMALL(IF($A$2:$A$150&lt;&gt;"",IF($A$2:$A$150&lt;=MAX($H$4:$H$5),IF($A$2:$A$150&gt;=MIN($H$4:$H$5),IF($B$2:$B$150=$O$2,ROW($A$2:$A$150)-ROW($A$2)+1)))),ROWS($L$3:L23))),"")</f>
        <v/>
      </c>
      <c r="M23" t="str">
        <f t="array" ref="M23">IFERROR(INDEX($C$2:$C$150,SMALL(IF($C$2:$C$150&lt;&gt;"",IF($A$2:$A$150&lt;=MAX($H$4:$H$5),IF($A$2:$A$150&gt;=MIN($H$4:$H$5),IF($B$2:$B$150=$O$2,ROW($A$2:$A$150)-ROW($A$2)+1)))),ROWS($L$3:L23))),"")</f>
        <v/>
      </c>
    </row>
    <row r="24" spans="1:13" x14ac:dyDescent="0.35">
      <c r="A24" s="4">
        <v>42706</v>
      </c>
      <c r="B24" s="2" t="s">
        <v>2</v>
      </c>
      <c r="C24" s="2">
        <v>424</v>
      </c>
      <c r="L24" s="4" t="str">
        <f t="array" ref="L24">IFERROR(INDEX($A$2:$A$150,SMALL(IF($A$2:$A$150&lt;&gt;"",IF($A$2:$A$150&lt;=MAX($H$4:$H$5),IF($A$2:$A$150&gt;=MIN($H$4:$H$5),IF($B$2:$B$150=$O$2,ROW($A$2:$A$150)-ROW($A$2)+1)))),ROWS($L$3:L24))),"")</f>
        <v/>
      </c>
      <c r="M24" t="str">
        <f t="array" ref="M24">IFERROR(INDEX($C$2:$C$150,SMALL(IF($C$2:$C$150&lt;&gt;"",IF($A$2:$A$150&lt;=MAX($H$4:$H$5),IF($A$2:$A$150&gt;=MIN($H$4:$H$5),IF($B$2:$B$150=$O$2,ROW($A$2:$A$150)-ROW($A$2)+1)))),ROWS($L$3:L24))),"")</f>
        <v/>
      </c>
    </row>
    <row r="25" spans="1:13" x14ac:dyDescent="0.35">
      <c r="A25" s="4">
        <v>42698</v>
      </c>
      <c r="B25" s="2" t="s">
        <v>3</v>
      </c>
      <c r="C25" s="2">
        <v>419</v>
      </c>
      <c r="L25" s="4" t="str">
        <f t="array" ref="L25">IFERROR(INDEX($A$2:$A$150,SMALL(IF($A$2:$A$150&lt;&gt;"",IF($A$2:$A$150&lt;=MAX($H$4:$H$5),IF($A$2:$A$150&gt;=MIN($H$4:$H$5),IF($B$2:$B$150=$O$2,ROW($A$2:$A$150)-ROW($A$2)+1)))),ROWS($L$3:L25))),"")</f>
        <v/>
      </c>
      <c r="M25" t="str">
        <f t="array" ref="M25">IFERROR(INDEX($C$2:$C$150,SMALL(IF($C$2:$C$150&lt;&gt;"",IF($A$2:$A$150&lt;=MAX($H$4:$H$5),IF($A$2:$A$150&gt;=MIN($H$4:$H$5),IF($B$2:$B$150=$O$2,ROW($A$2:$A$150)-ROW($A$2)+1)))),ROWS($L$3:L25))),"")</f>
        <v/>
      </c>
    </row>
    <row r="26" spans="1:13" x14ac:dyDescent="0.35">
      <c r="A26" s="4">
        <v>42754</v>
      </c>
      <c r="B26" s="2" t="s">
        <v>1</v>
      </c>
      <c r="C26" s="2">
        <v>414</v>
      </c>
      <c r="L26" s="4" t="str">
        <f t="array" ref="L26">IFERROR(INDEX($A$2:$A$150,SMALL(IF($A$2:$A$150&lt;&gt;"",IF($A$2:$A$150&lt;=MAX($H$4:$H$5),IF($A$2:$A$150&gt;=MIN($H$4:$H$5),IF($B$2:$B$150=$O$2,ROW($A$2:$A$150)-ROW($A$2)+1)))),ROWS($L$3:L26))),"")</f>
        <v/>
      </c>
      <c r="M26" t="str">
        <f t="array" ref="M26">IFERROR(INDEX($C$2:$C$150,SMALL(IF($C$2:$C$150&lt;&gt;"",IF($A$2:$A$150&lt;=MAX($H$4:$H$5),IF($A$2:$A$150&gt;=MIN($H$4:$H$5),IF($B$2:$B$150=$O$2,ROW($A$2:$A$150)-ROW($A$2)+1)))),ROWS($L$3:L26))),"")</f>
        <v/>
      </c>
    </row>
    <row r="27" spans="1:13" x14ac:dyDescent="0.35">
      <c r="A27" s="4">
        <v>42727</v>
      </c>
      <c r="B27" s="2" t="s">
        <v>2</v>
      </c>
      <c r="C27" s="2">
        <v>409</v>
      </c>
      <c r="L27" s="4" t="str">
        <f t="array" ref="L27">IFERROR(INDEX($A$2:$A$150,SMALL(IF($A$2:$A$150&lt;&gt;"",IF($A$2:$A$150&lt;=MAX($H$4:$H$5),IF($A$2:$A$150&gt;=MIN($H$4:$H$5),IF($B$2:$B$150=$O$2,ROW($A$2:$A$150)-ROW($A$2)+1)))),ROWS($L$3:L27))),"")</f>
        <v/>
      </c>
      <c r="M27" t="str">
        <f t="array" ref="M27">IFERROR(INDEX($C$2:$C$150,SMALL(IF($C$2:$C$150&lt;&gt;"",IF($A$2:$A$150&lt;=MAX($H$4:$H$5),IF($A$2:$A$150&gt;=MIN($H$4:$H$5),IF($B$2:$B$150=$O$2,ROW($A$2:$A$150)-ROW($A$2)+1)))),ROWS($L$3:L27))),"")</f>
        <v/>
      </c>
    </row>
    <row r="28" spans="1:13" x14ac:dyDescent="0.35">
      <c r="A28" s="4">
        <v>42684</v>
      </c>
      <c r="B28" s="2" t="s">
        <v>3</v>
      </c>
      <c r="C28" s="2">
        <v>404</v>
      </c>
      <c r="L28" s="4" t="str">
        <f t="array" ref="L28">IFERROR(INDEX($A$2:$A$150,SMALL(IF($A$2:$A$150&lt;&gt;"",IF($A$2:$A$150&lt;=MAX($H$4:$H$5),IF($A$2:$A$150&gt;=MIN($H$4:$H$5),IF($B$2:$B$150=$O$2,ROW($A$2:$A$150)-ROW($A$2)+1)))),ROWS($L$3:L28))),"")</f>
        <v/>
      </c>
      <c r="M28" t="str">
        <f t="array" ref="M28">IFERROR(INDEX($C$2:$C$150,SMALL(IF($C$2:$C$150&lt;&gt;"",IF($A$2:$A$150&lt;=MAX($H$4:$H$5),IF($A$2:$A$150&gt;=MIN($H$4:$H$5),IF($B$2:$B$150=$O$2,ROW($A$2:$A$150)-ROW($A$2)+1)))),ROWS($L$3:L28))),"")</f>
        <v/>
      </c>
    </row>
    <row r="29" spans="1:13" x14ac:dyDescent="0.35">
      <c r="A29" s="4">
        <v>42714</v>
      </c>
      <c r="B29" s="2" t="s">
        <v>2</v>
      </c>
      <c r="C29" s="2">
        <v>399</v>
      </c>
      <c r="L29" s="4" t="str">
        <f t="array" ref="L29">IFERROR(INDEX($A$2:$A$150,SMALL(IF($A$2:$A$150&lt;&gt;"",IF($A$2:$A$150&lt;=MAX($H$4:$H$5),IF($A$2:$A$150&gt;=MIN($H$4:$H$5),IF($B$2:$B$150=$O$2,ROW($A$2:$A$150)-ROW($A$2)+1)))),ROWS($L$3:L29))),"")</f>
        <v/>
      </c>
      <c r="M29" t="str">
        <f t="array" ref="M29">IFERROR(INDEX($C$2:$C$150,SMALL(IF($C$2:$C$150&lt;&gt;"",IF($A$2:$A$150&lt;=MAX($H$4:$H$5),IF($A$2:$A$150&gt;=MIN($H$4:$H$5),IF($B$2:$B$150=$O$2,ROW($A$2:$A$150)-ROW($A$2)+1)))),ROWS($L$3:L29))),"")</f>
        <v/>
      </c>
    </row>
    <row r="30" spans="1:13" x14ac:dyDescent="0.35">
      <c r="A30" s="4">
        <v>42678</v>
      </c>
      <c r="B30" s="2" t="s">
        <v>3</v>
      </c>
      <c r="C30" s="2">
        <v>394</v>
      </c>
      <c r="L30" s="4" t="str">
        <f t="array" ref="L30">IFERROR(INDEX($A$2:$A$150,SMALL(IF($A$2:$A$150&lt;&gt;"",IF($A$2:$A$150&lt;=MAX($H$4:$H$5),IF($A$2:$A$150&gt;=MIN($H$4:$H$5),IF($B$2:$B$150=$O$2,ROW($A$2:$A$150)-ROW($A$2)+1)))),ROWS($L$3:L30))),"")</f>
        <v/>
      </c>
      <c r="M30" t="str">
        <f t="array" ref="M30">IFERROR(INDEX($C$2:$C$150,SMALL(IF($C$2:$C$150&lt;&gt;"",IF($A$2:$A$150&lt;=MAX($H$4:$H$5),IF($A$2:$A$150&gt;=MIN($H$4:$H$5),IF($B$2:$B$150=$O$2,ROW($A$2:$A$150)-ROW($A$2)+1)))),ROWS($L$3:L30))),"")</f>
        <v/>
      </c>
    </row>
    <row r="31" spans="1:13" x14ac:dyDescent="0.35">
      <c r="A31" s="4">
        <v>42759</v>
      </c>
      <c r="B31" s="1" t="s">
        <v>0</v>
      </c>
      <c r="C31" s="2">
        <v>389</v>
      </c>
      <c r="L31" s="4" t="str">
        <f t="array" ref="L31">IFERROR(INDEX($A$2:$A$150,SMALL(IF($A$2:$A$150&lt;&gt;"",IF($A$2:$A$150&lt;=MAX($H$4:$H$5),IF($A$2:$A$150&gt;=MIN($H$4:$H$5),IF($B$2:$B$150=$O$2,ROW($A$2:$A$150)-ROW($A$2)+1)))),ROWS($L$3:L31))),"")</f>
        <v/>
      </c>
      <c r="M31" t="str">
        <f t="array" ref="M31">IFERROR(INDEX($C$2:$C$150,SMALL(IF($C$2:$C$150&lt;&gt;"",IF($A$2:$A$150&lt;=MAX($H$4:$H$5),IF($A$2:$A$150&gt;=MIN($H$4:$H$5),IF($B$2:$B$150=$O$2,ROW($A$2:$A$150)-ROW($A$2)+1)))),ROWS($L$3:L31))),"")</f>
        <v/>
      </c>
    </row>
    <row r="32" spans="1:13" x14ac:dyDescent="0.35">
      <c r="A32" s="4">
        <v>42674</v>
      </c>
      <c r="B32" s="2" t="s">
        <v>1</v>
      </c>
      <c r="C32" s="2">
        <v>384</v>
      </c>
      <c r="L32" s="4" t="str">
        <f t="array" ref="L32">IFERROR(INDEX($A$2:$A$150,SMALL(IF($A$2:$A$150&lt;&gt;"",IF($A$2:$A$150&lt;=MAX($H$4:$H$5),IF($A$2:$A$150&gt;=MIN($H$4:$H$5),IF($B$2:$B$150=$O$2,ROW($A$2:$A$150)-ROW($A$2)+1)))),ROWS($L$3:L32))),"")</f>
        <v/>
      </c>
      <c r="M32" t="str">
        <f t="array" ref="M32">IFERROR(INDEX($C$2:$C$150,SMALL(IF($C$2:$C$150&lt;&gt;"",IF($A$2:$A$150&lt;=MAX($H$4:$H$5),IF($A$2:$A$150&gt;=MIN($H$4:$H$5),IF($B$2:$B$150=$O$2,ROW($A$2:$A$150)-ROW($A$2)+1)))),ROWS($L$3:L32))),"")</f>
        <v/>
      </c>
    </row>
    <row r="33" spans="1:13" x14ac:dyDescent="0.35">
      <c r="A33" s="4">
        <v>42762</v>
      </c>
      <c r="B33" s="2" t="s">
        <v>2</v>
      </c>
      <c r="C33" s="2">
        <v>379</v>
      </c>
      <c r="L33" s="4" t="str">
        <f t="array" ref="L33">IFERROR(INDEX($A$2:$A$150,SMALL(IF($A$2:$A$150&lt;&gt;"",IF($A$2:$A$150&lt;=MAX($H$4:$H$5),IF($A$2:$A$150&gt;=MIN($H$4:$H$5),IF($B$2:$B$150=$O$2,ROW($A$2:$A$150)-ROW($A$2)+1)))),ROWS($L$3:L33))),"")</f>
        <v/>
      </c>
      <c r="M33" t="str">
        <f t="array" ref="M33">IFERROR(INDEX($C$2:$C$150,SMALL(IF($C$2:$C$150&lt;&gt;"",IF($A$2:$A$150&lt;=MAX($H$4:$H$5),IF($A$2:$A$150&gt;=MIN($H$4:$H$5),IF($B$2:$B$150=$O$2,ROW($A$2:$A$150)-ROW($A$2)+1)))),ROWS($L$3:L33))),"")</f>
        <v/>
      </c>
    </row>
    <row r="34" spans="1:13" x14ac:dyDescent="0.35">
      <c r="A34" s="4">
        <v>42784</v>
      </c>
      <c r="B34" s="2" t="s">
        <v>3</v>
      </c>
      <c r="C34" s="2">
        <v>373.99999999999898</v>
      </c>
      <c r="L34" s="4" t="str">
        <f t="array" ref="L34">IFERROR(INDEX($A$2:$A$150,SMALL(IF($A$2:$A$150&lt;&gt;"",IF($A$2:$A$150&lt;=MAX($H$4:$H$5),IF($A$2:$A$150&gt;=MIN($H$4:$H$5),IF($B$2:$B$150=$O$2,ROW($A$2:$A$150)-ROW($A$2)+1)))),ROWS($L$3:L34))),"")</f>
        <v/>
      </c>
      <c r="M34" t="str">
        <f t="array" ref="M34">IFERROR(INDEX($C$2:$C$150,SMALL(IF($C$2:$C$150&lt;&gt;"",IF($A$2:$A$150&lt;=MAX($H$4:$H$5),IF($A$2:$A$150&gt;=MIN($H$4:$H$5),IF($B$2:$B$150=$O$2,ROW($A$2:$A$150)-ROW($A$2)+1)))),ROWS($L$3:L34))),"")</f>
        <v/>
      </c>
    </row>
    <row r="35" spans="1:13" x14ac:dyDescent="0.35">
      <c r="A35" s="4">
        <v>42753</v>
      </c>
      <c r="B35" s="2" t="s">
        <v>1</v>
      </c>
      <c r="C35" s="2">
        <v>368.99999999999898</v>
      </c>
      <c r="L35" s="4" t="str">
        <f t="array" ref="L35">IFERROR(INDEX($A$2:$A$150,SMALL(IF($A$2:$A$150&lt;&gt;"",IF($A$2:$A$150&lt;=MAX($H$4:$H$5),IF($A$2:$A$150&gt;=MIN($H$4:$H$5),IF($B$2:$B$150=$O$2,ROW($A$2:$A$150)-ROW($A$2)+1)))),ROWS($L$3:L35))),"")</f>
        <v/>
      </c>
      <c r="M35" t="str">
        <f t="array" ref="M35">IFERROR(INDEX($C$2:$C$150,SMALL(IF($C$2:$C$150&lt;&gt;"",IF($A$2:$A$150&lt;=MAX($H$4:$H$5),IF($A$2:$A$150&gt;=MIN($H$4:$H$5),IF($B$2:$B$150=$O$2,ROW($A$2:$A$150)-ROW($A$2)+1)))),ROWS($L$3:L35))),"")</f>
        <v/>
      </c>
    </row>
    <row r="36" spans="1:13" x14ac:dyDescent="0.35">
      <c r="A36" s="4">
        <v>42787</v>
      </c>
      <c r="B36" s="2" t="s">
        <v>2</v>
      </c>
      <c r="C36" s="2">
        <v>363.99999999999898</v>
      </c>
      <c r="L36" s="4" t="str">
        <f t="array" ref="L36">IFERROR(INDEX($A$2:$A$150,SMALL(IF($A$2:$A$150&lt;&gt;"",IF($A$2:$A$150&lt;=MAX($H$4:$H$5),IF($A$2:$A$150&gt;=MIN($H$4:$H$5),IF($B$2:$B$150=$O$2,ROW($A$2:$A$150)-ROW($A$2)+1)))),ROWS($L$3:L36))),"")</f>
        <v/>
      </c>
      <c r="M36" t="str">
        <f t="array" ref="M36">IFERROR(INDEX($C$2:$C$150,SMALL(IF($C$2:$C$150&lt;&gt;"",IF($A$2:$A$150&lt;=MAX($H$4:$H$5),IF($A$2:$A$150&gt;=MIN($H$4:$H$5),IF($B$2:$B$150=$O$2,ROW($A$2:$A$150)-ROW($A$2)+1)))),ROWS($L$3:L36))),"")</f>
        <v/>
      </c>
    </row>
    <row r="37" spans="1:13" x14ac:dyDescent="0.35">
      <c r="A37" s="4">
        <v>42725</v>
      </c>
      <c r="B37" s="2" t="s">
        <v>3</v>
      </c>
      <c r="C37" s="2">
        <v>358.99999999999898</v>
      </c>
      <c r="L37" s="4" t="str">
        <f t="array" ref="L37">IFERROR(INDEX($A$2:$A$150,SMALL(IF($A$2:$A$150&lt;&gt;"",IF($A$2:$A$150&lt;=MAX($H$4:$H$5),IF($A$2:$A$150&gt;=MIN($H$4:$H$5),IF($B$2:$B$150=$O$2,ROW($A$2:$A$150)-ROW($A$2)+1)))),ROWS($L$3:L37))),"")</f>
        <v/>
      </c>
      <c r="M37" t="str">
        <f t="array" ref="M37">IFERROR(INDEX($C$2:$C$150,SMALL(IF($C$2:$C$150&lt;&gt;"",IF($A$2:$A$150&lt;=MAX($H$4:$H$5),IF($A$2:$A$150&gt;=MIN($H$4:$H$5),IF($B$2:$B$150=$O$2,ROW($A$2:$A$150)-ROW($A$2)+1)))),ROWS($L$3:L37))),"")</f>
        <v/>
      </c>
    </row>
    <row r="38" spans="1:13" x14ac:dyDescent="0.35">
      <c r="A38" s="4">
        <v>42681</v>
      </c>
      <c r="B38" s="1" t="s">
        <v>0</v>
      </c>
      <c r="C38" s="2">
        <v>353.99999999999898</v>
      </c>
      <c r="L38" s="4" t="str">
        <f t="array" ref="L38">IFERROR(INDEX($A$2:$A$150,SMALL(IF($A$2:$A$150&lt;&gt;"",IF($A$2:$A$150&lt;=MAX($H$4:$H$5),IF($A$2:$A$150&gt;=MIN($H$4:$H$5),IF($B$2:$B$150=$O$2,ROW($A$2:$A$150)-ROW($A$2)+1)))),ROWS($L$3:L38))),"")</f>
        <v/>
      </c>
      <c r="M38" t="str">
        <f t="array" ref="M38">IFERROR(INDEX($C$2:$C$150,SMALL(IF($C$2:$C$150&lt;&gt;"",IF($A$2:$A$150&lt;=MAX($H$4:$H$5),IF($A$2:$A$150&gt;=MIN($H$4:$H$5),IF($B$2:$B$150=$O$2,ROW($A$2:$A$150)-ROW($A$2)+1)))),ROWS($L$3:L38))),"")</f>
        <v/>
      </c>
    </row>
    <row r="39" spans="1:13" x14ac:dyDescent="0.35">
      <c r="A39" s="4">
        <v>42654</v>
      </c>
      <c r="B39" s="2" t="s">
        <v>1</v>
      </c>
      <c r="C39" s="2">
        <v>348.99999999999898</v>
      </c>
      <c r="L39" s="4" t="str">
        <f t="array" ref="L39">IFERROR(INDEX($A$2:$A$150,SMALL(IF($A$2:$A$150&lt;&gt;"",IF($A$2:$A$150&lt;=MAX($H$4:$H$5),IF($A$2:$A$150&gt;=MIN($H$4:$H$5),IF($B$2:$B$150=$O$2,ROW($A$2:$A$150)-ROW($A$2)+1)))),ROWS($L$3:L39))),"")</f>
        <v/>
      </c>
      <c r="M39" t="str">
        <f t="array" ref="M39">IFERROR(INDEX($C$2:$C$150,SMALL(IF($C$2:$C$150&lt;&gt;"",IF($A$2:$A$150&lt;=MAX($H$4:$H$5),IF($A$2:$A$150&gt;=MIN($H$4:$H$5),IF($B$2:$B$150=$O$2,ROW($A$2:$A$150)-ROW($A$2)+1)))),ROWS($L$3:L39))),"")</f>
        <v/>
      </c>
    </row>
    <row r="40" spans="1:13" x14ac:dyDescent="0.35">
      <c r="A40" s="4">
        <v>42656</v>
      </c>
      <c r="B40" s="2" t="s">
        <v>2</v>
      </c>
      <c r="C40" s="2">
        <v>343.99999999999898</v>
      </c>
      <c r="L40" s="4" t="str">
        <f t="array" ref="L40">IFERROR(INDEX($A$2:$A$150,SMALL(IF($A$2:$A$150&lt;&gt;"",IF($A$2:$A$150&lt;=MAX($H$4:$H$5),IF($A$2:$A$150&gt;=MIN($H$4:$H$5),IF($B$2:$B$150=$O$2,ROW($A$2:$A$150)-ROW($A$2)+1)))),ROWS($L$3:L40))),"")</f>
        <v/>
      </c>
      <c r="M40" t="str">
        <f t="array" ref="M40">IFERROR(INDEX($C$2:$C$150,SMALL(IF($C$2:$C$150&lt;&gt;"",IF($A$2:$A$150&lt;=MAX($H$4:$H$5),IF($A$2:$A$150&gt;=MIN($H$4:$H$5),IF($B$2:$B$150=$O$2,ROW($A$2:$A$150)-ROW($A$2)+1)))),ROWS($L$3:L40))),"")</f>
        <v/>
      </c>
    </row>
    <row r="41" spans="1:13" x14ac:dyDescent="0.35">
      <c r="A41" s="4">
        <v>42682</v>
      </c>
      <c r="B41" s="2" t="s">
        <v>3</v>
      </c>
      <c r="C41" s="2">
        <v>338.99999999999898</v>
      </c>
      <c r="L41" s="4" t="str">
        <f t="array" ref="L41">IFERROR(INDEX($A$2:$A$150,SMALL(IF($A$2:$A$150&lt;&gt;"",IF($A$2:$A$150&lt;=MAX($H$4:$H$5),IF($A$2:$A$150&gt;=MIN($H$4:$H$5),IF($B$2:$B$150=$O$2,ROW($A$2:$A$150)-ROW($A$2)+1)))),ROWS($L$3:L41))),"")</f>
        <v/>
      </c>
      <c r="M41" t="str">
        <f t="array" ref="M41">IFERROR(INDEX($C$2:$C$150,SMALL(IF($C$2:$C$150&lt;&gt;"",IF($A$2:$A$150&lt;=MAX($H$4:$H$5),IF($A$2:$A$150&gt;=MIN($H$4:$H$5),IF($B$2:$B$150=$O$2,ROW($A$2:$A$150)-ROW($A$2)+1)))),ROWS($L$3:L41))),"")</f>
        <v/>
      </c>
    </row>
    <row r="42" spans="1:13" x14ac:dyDescent="0.35">
      <c r="A42" s="4">
        <v>42716</v>
      </c>
      <c r="B42" s="1" t="s">
        <v>0</v>
      </c>
      <c r="C42" s="2">
        <v>333.99999999999898</v>
      </c>
      <c r="L42" s="4" t="str">
        <f t="array" ref="L42">IFERROR(INDEX($A$2:$A$150,SMALL(IF($A$2:$A$150&lt;&gt;"",IF($A$2:$A$150&lt;=MAX($H$4:$H$5),IF($A$2:$A$150&gt;=MIN($H$4:$H$5),IF($B$2:$B$150=$O$2,ROW($A$2:$A$150)-ROW($A$2)+1)))),ROWS($L$3:L42))),"")</f>
        <v/>
      </c>
      <c r="M42" t="str">
        <f t="array" ref="M42">IFERROR(INDEX($C$2:$C$150,SMALL(IF($C$2:$C$150&lt;&gt;"",IF($A$2:$A$150&lt;=MAX($H$4:$H$5),IF($A$2:$A$150&gt;=MIN($H$4:$H$5),IF($B$2:$B$150=$O$2,ROW($A$2:$A$150)-ROW($A$2)+1)))),ROWS($L$3:L42))),"")</f>
        <v/>
      </c>
    </row>
    <row r="43" spans="1:13" x14ac:dyDescent="0.35">
      <c r="A43" s="4">
        <v>42696</v>
      </c>
      <c r="B43" s="2" t="s">
        <v>1</v>
      </c>
      <c r="C43" s="2">
        <v>328.99999999999898</v>
      </c>
      <c r="L43" s="4" t="str">
        <f t="array" ref="L43">IFERROR(INDEX($A$2:$A$150,SMALL(IF($A$2:$A$150&lt;&gt;"",IF($A$2:$A$150&lt;=MAX($H$4:$H$5),IF($A$2:$A$150&gt;=MIN($H$4:$H$5),IF($B$2:$B$150=$O$2,ROW($A$2:$A$150)-ROW($A$2)+1)))),ROWS($L$3:L43))),"")</f>
        <v/>
      </c>
      <c r="M43" t="str">
        <f t="array" ref="M43">IFERROR(INDEX($C$2:$C$150,SMALL(IF($C$2:$C$150&lt;&gt;"",IF($A$2:$A$150&lt;=MAX($H$4:$H$5),IF($A$2:$A$150&gt;=MIN($H$4:$H$5),IF($B$2:$B$150=$O$2,ROW($A$2:$A$150)-ROW($A$2)+1)))),ROWS($L$3:L43))),"")</f>
        <v/>
      </c>
    </row>
    <row r="44" spans="1:13" x14ac:dyDescent="0.35">
      <c r="A44" s="4">
        <v>42672</v>
      </c>
      <c r="B44" s="2" t="s">
        <v>2</v>
      </c>
      <c r="C44" s="2">
        <v>323.99999999999898</v>
      </c>
      <c r="L44" s="4" t="str">
        <f t="array" ref="L44">IFERROR(INDEX($A$2:$A$150,SMALL(IF($A$2:$A$150&lt;&gt;"",IF($A$2:$A$150&lt;=MAX($H$4:$H$5),IF($A$2:$A$150&gt;=MIN($H$4:$H$5),IF($B$2:$B$150=$O$2,ROW($A$2:$A$150)-ROW($A$2)+1)))),ROWS($L$3:L44))),"")</f>
        <v/>
      </c>
      <c r="M44" t="str">
        <f t="array" ref="M44">IFERROR(INDEX($C$2:$C$150,SMALL(IF($C$2:$C$150&lt;&gt;"",IF($A$2:$A$150&lt;=MAX($H$4:$H$5),IF($A$2:$A$150&gt;=MIN($H$4:$H$5),IF($B$2:$B$150=$O$2,ROW($A$2:$A$150)-ROW($A$2)+1)))),ROWS($L$3:L44))),"")</f>
        <v/>
      </c>
    </row>
    <row r="45" spans="1:13" x14ac:dyDescent="0.35">
      <c r="A45" s="4">
        <v>42689</v>
      </c>
      <c r="B45" s="2" t="s">
        <v>3</v>
      </c>
      <c r="C45" s="2">
        <v>318.99999999999898</v>
      </c>
      <c r="L45" s="4" t="str">
        <f t="array" ref="L45">IFERROR(INDEX($A$2:$A$150,SMALL(IF($A$2:$A$150&lt;&gt;"",IF($A$2:$A$150&lt;=MAX($H$4:$H$5),IF($A$2:$A$150&gt;=MIN($H$4:$H$5),IF($B$2:$B$150=$O$2,ROW($A$2:$A$150)-ROW($A$2)+1)))),ROWS($L$3:L45))),"")</f>
        <v/>
      </c>
      <c r="M45" t="str">
        <f t="array" ref="M45">IFERROR(INDEX($C$2:$C$150,SMALL(IF($C$2:$C$150&lt;&gt;"",IF($A$2:$A$150&lt;=MAX($H$4:$H$5),IF($A$2:$A$150&gt;=MIN($H$4:$H$5),IF($B$2:$B$150=$O$2,ROW($A$2:$A$150)-ROW($A$2)+1)))),ROWS($L$3:L45))),"")</f>
        <v/>
      </c>
    </row>
    <row r="46" spans="1:13" x14ac:dyDescent="0.35">
      <c r="A46" s="4">
        <v>42728</v>
      </c>
      <c r="B46" s="2" t="s">
        <v>1</v>
      </c>
      <c r="C46" s="2">
        <v>313.99999999999898</v>
      </c>
      <c r="L46" s="4" t="str">
        <f t="array" ref="L46">IFERROR(INDEX($A$2:$A$150,SMALL(IF($A$2:$A$150&lt;&gt;"",IF($A$2:$A$150&lt;=MAX($H$4:$H$5),IF($A$2:$A$150&gt;=MIN($H$4:$H$5),IF($B$2:$B$150=$O$2,ROW($A$2:$A$150)-ROW($A$2)+1)))),ROWS($L$3:L46))),"")</f>
        <v/>
      </c>
      <c r="M46" t="str">
        <f t="array" ref="M46">IFERROR(INDEX($C$2:$C$150,SMALL(IF($C$2:$C$150&lt;&gt;"",IF($A$2:$A$150&lt;=MAX($H$4:$H$5),IF($A$2:$A$150&gt;=MIN($H$4:$H$5),IF($B$2:$B$150=$O$2,ROW($A$2:$A$150)-ROW($A$2)+1)))),ROWS($L$3:L46))),"")</f>
        <v/>
      </c>
    </row>
    <row r="47" spans="1:13" x14ac:dyDescent="0.35">
      <c r="A47" s="4">
        <v>42716</v>
      </c>
      <c r="B47" s="2" t="s">
        <v>2</v>
      </c>
      <c r="C47" s="2">
        <v>308.99999999999898</v>
      </c>
      <c r="L47" s="4" t="str">
        <f t="array" ref="L47">IFERROR(INDEX($A$2:$A$150,SMALL(IF($A$2:$A$150&lt;&gt;"",IF($A$2:$A$150&lt;=MAX($H$4:$H$5),IF($A$2:$A$150&gt;=MIN($H$4:$H$5),IF($B$2:$B$150=$O$2,ROW($A$2:$A$150)-ROW($A$2)+1)))),ROWS($L$3:L47))),"")</f>
        <v/>
      </c>
      <c r="M47" t="str">
        <f t="array" ref="M47">IFERROR(INDEX($C$2:$C$150,SMALL(IF($C$2:$C$150&lt;&gt;"",IF($A$2:$A$150&lt;=MAX($H$4:$H$5),IF($A$2:$A$150&gt;=MIN($H$4:$H$5),IF($B$2:$B$150=$O$2,ROW($A$2:$A$150)-ROW($A$2)+1)))),ROWS($L$3:L47))),"")</f>
        <v/>
      </c>
    </row>
    <row r="48" spans="1:13" x14ac:dyDescent="0.35">
      <c r="A48" s="4">
        <v>42682</v>
      </c>
      <c r="B48" s="2" t="s">
        <v>3</v>
      </c>
      <c r="C48" s="2">
        <v>303.99999999999898</v>
      </c>
      <c r="L48" s="4" t="str">
        <f t="array" ref="L48">IFERROR(INDEX($A$2:$A$150,SMALL(IF($A$2:$A$150&lt;&gt;"",IF($A$2:$A$150&lt;=MAX($H$4:$H$5),IF($A$2:$A$150&gt;=MIN($H$4:$H$5),IF($B$2:$B$150=$O$2,ROW($A$2:$A$150)-ROW($A$2)+1)))),ROWS($L$3:L48))),"")</f>
        <v/>
      </c>
      <c r="M48" t="str">
        <f t="array" ref="M48">IFERROR(INDEX($C$2:$C$150,SMALL(IF($C$2:$C$150&lt;&gt;"",IF($A$2:$A$150&lt;=MAX($H$4:$H$5),IF($A$2:$A$150&gt;=MIN($H$4:$H$5),IF($B$2:$B$150=$O$2,ROW($A$2:$A$150)-ROW($A$2)+1)))),ROWS($L$3:L48))),"")</f>
        <v/>
      </c>
    </row>
    <row r="49" spans="1:13" x14ac:dyDescent="0.35">
      <c r="A49" s="4">
        <v>42674</v>
      </c>
      <c r="B49" s="1" t="s">
        <v>0</v>
      </c>
      <c r="C49" s="2">
        <v>298.99999999999898</v>
      </c>
      <c r="L49" s="4" t="str">
        <f t="array" ref="L49">IFERROR(INDEX($A$2:$A$150,SMALL(IF($A$2:$A$150&lt;&gt;"",IF($A$2:$A$150&lt;=MAX($H$4:$H$5),IF($A$2:$A$150&gt;=MIN($H$4:$H$5),IF($B$2:$B$150=$O$2,ROW($A$2:$A$150)-ROW($A$2)+1)))),ROWS($L$3:L49))),"")</f>
        <v/>
      </c>
      <c r="M49" t="str">
        <f t="array" ref="M49">IFERROR(INDEX($C$2:$C$150,SMALL(IF($C$2:$C$150&lt;&gt;"",IF($A$2:$A$150&lt;=MAX($H$4:$H$5),IF($A$2:$A$150&gt;=MIN($H$4:$H$5),IF($B$2:$B$150=$O$2,ROW($A$2:$A$150)-ROW($A$2)+1)))),ROWS($L$3:L49))),"")</f>
        <v/>
      </c>
    </row>
    <row r="50" spans="1:13" x14ac:dyDescent="0.35">
      <c r="A50" s="4">
        <v>42695</v>
      </c>
      <c r="B50" s="2" t="s">
        <v>1</v>
      </c>
      <c r="C50" s="2">
        <v>293.99999999999898</v>
      </c>
      <c r="L50" s="4" t="str">
        <f t="array" ref="L50">IFERROR(INDEX($A$2:$A$150,SMALL(IF($A$2:$A$150&lt;&gt;"",IF($A$2:$A$150&lt;=MAX($H$4:$H$5),IF($A$2:$A$150&gt;=MIN($H$4:$H$5),IF($B$2:$B$150=$O$2,ROW($A$2:$A$150)-ROW($A$2)+1)))),ROWS($L$3:L50))),"")</f>
        <v/>
      </c>
      <c r="M50" t="str">
        <f t="array" ref="M50">IFERROR(INDEX($C$2:$C$150,SMALL(IF($C$2:$C$150&lt;&gt;"",IF($A$2:$A$150&lt;=MAX($H$4:$H$5),IF($A$2:$A$150&gt;=MIN($H$4:$H$5),IF($B$2:$B$150=$O$2,ROW($A$2:$A$150)-ROW($A$2)+1)))),ROWS($L$3:L50))),"")</f>
        <v/>
      </c>
    </row>
    <row r="51" spans="1:13" x14ac:dyDescent="0.35">
      <c r="A51" s="4">
        <v>42782</v>
      </c>
      <c r="B51" s="2" t="s">
        <v>2</v>
      </c>
      <c r="C51" s="2">
        <v>288.99999999999898</v>
      </c>
      <c r="L51" s="4" t="str">
        <f t="array" ref="L51">IFERROR(INDEX($A$2:$A$150,SMALL(IF($A$2:$A$150&lt;&gt;"",IF($A$2:$A$150&lt;=MAX($H$4:$H$5),IF($A$2:$A$150&gt;=MIN($H$4:$H$5),IF($B$2:$B$150=$O$2,ROW($A$2:$A$150)-ROW($A$2)+1)))),ROWS($L$3:L51))),"")</f>
        <v/>
      </c>
      <c r="M51" t="str">
        <f t="array" ref="M51">IFERROR(INDEX($C$2:$C$150,SMALL(IF($C$2:$C$150&lt;&gt;"",IF($A$2:$A$150&lt;=MAX($H$4:$H$5),IF($A$2:$A$150&gt;=MIN($H$4:$H$5),IF($B$2:$B$150=$O$2,ROW($A$2:$A$150)-ROW($A$2)+1)))),ROWS($L$3:L51))),"")</f>
        <v/>
      </c>
    </row>
    <row r="52" spans="1:13" x14ac:dyDescent="0.35">
      <c r="A52" s="4">
        <v>42691</v>
      </c>
      <c r="B52" s="2" t="s">
        <v>3</v>
      </c>
      <c r="C52" s="2">
        <v>283.99999999999898</v>
      </c>
      <c r="L52" s="4" t="str">
        <f t="array" ref="L52">IFERROR(INDEX($A$2:$A$150,SMALL(IF($A$2:$A$150&lt;&gt;"",IF($A$2:$A$150&lt;=MAX($H$4:$H$5),IF($A$2:$A$150&gt;=MIN($H$4:$H$5),IF($B$2:$B$150=$O$2,ROW($A$2:$A$150)-ROW($A$2)+1)))),ROWS($L$3:L52))),"")</f>
        <v/>
      </c>
      <c r="M52" t="str">
        <f t="array" ref="M52">IFERROR(INDEX($C$2:$C$150,SMALL(IF($C$2:$C$150&lt;&gt;"",IF($A$2:$A$150&lt;=MAX($H$4:$H$5),IF($A$2:$A$150&gt;=MIN($H$4:$H$5),IF($B$2:$B$150=$O$2,ROW($A$2:$A$150)-ROW($A$2)+1)))),ROWS($L$3:L52))),"")</f>
        <v/>
      </c>
    </row>
    <row r="53" spans="1:13" x14ac:dyDescent="0.35">
      <c r="A53" s="4">
        <v>42676</v>
      </c>
      <c r="B53" s="1" t="s">
        <v>0</v>
      </c>
      <c r="C53" s="2">
        <v>278.99999999999898</v>
      </c>
      <c r="L53" s="4" t="str">
        <f t="array" ref="L53">IFERROR(INDEX($A$2:$A$150,SMALL(IF($A$2:$A$150&lt;&gt;"",IF($A$2:$A$150&lt;=MAX($H$4:$H$5),IF($A$2:$A$150&gt;=MIN($H$4:$H$5),IF($B$2:$B$150=$O$2,ROW($A$2:$A$150)-ROW($A$2)+1)))),ROWS($L$3:L53))),"")</f>
        <v/>
      </c>
      <c r="M53" t="str">
        <f t="array" ref="M53">IFERROR(INDEX($C$2:$C$150,SMALL(IF($C$2:$C$150&lt;&gt;"",IF($A$2:$A$150&lt;=MAX($H$4:$H$5),IF($A$2:$A$150&gt;=MIN($H$4:$H$5),IF($B$2:$B$150=$O$2,ROW($A$2:$A$150)-ROW($A$2)+1)))),ROWS($L$3:L53))),"")</f>
        <v/>
      </c>
    </row>
    <row r="54" spans="1:13" x14ac:dyDescent="0.35">
      <c r="A54" s="4">
        <v>42700</v>
      </c>
      <c r="B54" s="2" t="s">
        <v>1</v>
      </c>
      <c r="C54" s="2">
        <v>273.99999999999898</v>
      </c>
      <c r="L54" s="4" t="str">
        <f t="array" ref="L54">IFERROR(INDEX($A$2:$A$150,SMALL(IF($A$2:$A$150&lt;&gt;"",IF($A$2:$A$150&lt;=MAX($H$4:$H$5),IF($A$2:$A$150&gt;=MIN($H$4:$H$5),IF($B$2:$B$150=$O$2,ROW($A$2:$A$150)-ROW($A$2)+1)))),ROWS($L$3:L54))),"")</f>
        <v/>
      </c>
      <c r="M54" t="str">
        <f t="array" ref="M54">IFERROR(INDEX($C$2:$C$150,SMALL(IF($C$2:$C$150&lt;&gt;"",IF($A$2:$A$150&lt;=MAX($H$4:$H$5),IF($A$2:$A$150&gt;=MIN($H$4:$H$5),IF($B$2:$B$150=$O$2,ROW($A$2:$A$150)-ROW($A$2)+1)))),ROWS($L$3:L54))),"")</f>
        <v/>
      </c>
    </row>
    <row r="55" spans="1:13" x14ac:dyDescent="0.35">
      <c r="A55" s="4">
        <v>42662</v>
      </c>
      <c r="B55" s="2" t="s">
        <v>2</v>
      </c>
      <c r="C55" s="2">
        <v>268.99999999999898</v>
      </c>
      <c r="L55" s="4" t="str">
        <f t="array" ref="L55">IFERROR(INDEX($A$2:$A$150,SMALL(IF($A$2:$A$150&lt;&gt;"",IF($A$2:$A$150&lt;=MAX($H$4:$H$5),IF($A$2:$A$150&gt;=MIN($H$4:$H$5),IF($B$2:$B$150=$O$2,ROW($A$2:$A$150)-ROW($A$2)+1)))),ROWS($L$3:L55))),"")</f>
        <v/>
      </c>
      <c r="M55" t="str">
        <f t="array" ref="M55">IFERROR(INDEX($C$2:$C$150,SMALL(IF($C$2:$C$150&lt;&gt;"",IF($A$2:$A$150&lt;=MAX($H$4:$H$5),IF($A$2:$A$150&gt;=MIN($H$4:$H$5),IF($B$2:$B$150=$O$2,ROW($A$2:$A$150)-ROW($A$2)+1)))),ROWS($L$3:L55))),"")</f>
        <v/>
      </c>
    </row>
    <row r="56" spans="1:13" x14ac:dyDescent="0.35">
      <c r="A56" s="4">
        <v>42791</v>
      </c>
      <c r="B56" s="2" t="s">
        <v>3</v>
      </c>
      <c r="C56" s="2">
        <v>263.99999999999898</v>
      </c>
      <c r="L56" s="4" t="str">
        <f t="array" ref="L56">IFERROR(INDEX($A$2:$A$150,SMALL(IF($A$2:$A$150&lt;&gt;"",IF($A$2:$A$150&lt;=MAX($H$4:$H$5),IF($A$2:$A$150&gt;=MIN($H$4:$H$5),IF($B$2:$B$150=$O$2,ROW($A$2:$A$150)-ROW($A$2)+1)))),ROWS($L$3:L56))),"")</f>
        <v/>
      </c>
      <c r="M56" t="str">
        <f t="array" ref="M56">IFERROR(INDEX($C$2:$C$150,SMALL(IF($C$2:$C$150&lt;&gt;"",IF($A$2:$A$150&lt;=MAX($H$4:$H$5),IF($A$2:$A$150&gt;=MIN($H$4:$H$5),IF($B$2:$B$150=$O$2,ROW($A$2:$A$150)-ROW($A$2)+1)))),ROWS($L$3:L56))),"")</f>
        <v/>
      </c>
    </row>
    <row r="57" spans="1:13" x14ac:dyDescent="0.35">
      <c r="A57" s="4">
        <v>42695</v>
      </c>
      <c r="B57" s="2" t="s">
        <v>3</v>
      </c>
      <c r="C57" s="2">
        <v>258.99999999999898</v>
      </c>
      <c r="L57" s="4" t="str">
        <f t="array" ref="L57">IFERROR(INDEX($A$2:$A$150,SMALL(IF($A$2:$A$150&lt;&gt;"",IF($A$2:$A$150&lt;=MAX($H$4:$H$5),IF($A$2:$A$150&gt;=MIN($H$4:$H$5),IF($B$2:$B$150=$O$2,ROW($A$2:$A$150)-ROW($A$2)+1)))),ROWS($L$3:L57))),"")</f>
        <v/>
      </c>
      <c r="M57" t="str">
        <f t="array" ref="M57">IFERROR(INDEX($C$2:$C$150,SMALL(IF($C$2:$C$150&lt;&gt;"",IF($A$2:$A$150&lt;=MAX($H$4:$H$5),IF($A$2:$A$150&gt;=MIN($H$4:$H$5),IF($B$2:$B$150=$O$2,ROW($A$2:$A$150)-ROW($A$2)+1)))),ROWS($L$3:L57))),"")</f>
        <v/>
      </c>
    </row>
    <row r="58" spans="1:13" x14ac:dyDescent="0.35">
      <c r="A58" s="4">
        <v>42774</v>
      </c>
      <c r="B58" s="2" t="s">
        <v>1</v>
      </c>
      <c r="C58" s="2">
        <v>253.99999999999901</v>
      </c>
      <c r="L58" s="4" t="str">
        <f t="array" ref="L58">IFERROR(INDEX($A$2:$A$150,SMALL(IF($A$2:$A$150&lt;&gt;"",IF($A$2:$A$150&lt;=MAX($H$4:$H$5),IF($A$2:$A$150&gt;=MIN($H$4:$H$5),IF($B$2:$B$150=$O$2,ROW($A$2:$A$150)-ROW($A$2)+1)))),ROWS($L$3:L58))),"")</f>
        <v/>
      </c>
      <c r="M58" t="str">
        <f t="array" ref="M58">IFERROR(INDEX($C$2:$C$150,SMALL(IF($C$2:$C$150&lt;&gt;"",IF($A$2:$A$150&lt;=MAX($H$4:$H$5),IF($A$2:$A$150&gt;=MIN($H$4:$H$5),IF($B$2:$B$150=$O$2,ROW($A$2:$A$150)-ROW($A$2)+1)))),ROWS($L$3:L58))),"")</f>
        <v/>
      </c>
    </row>
    <row r="59" spans="1:13" x14ac:dyDescent="0.35">
      <c r="A59" s="4">
        <v>42675</v>
      </c>
      <c r="B59" s="2" t="s">
        <v>2</v>
      </c>
      <c r="C59" s="2">
        <v>248.99999999999901</v>
      </c>
      <c r="L59" s="4" t="str">
        <f t="array" ref="L59">IFERROR(INDEX($A$2:$A$150,SMALL(IF($A$2:$A$150&lt;&gt;"",IF($A$2:$A$150&lt;=MAX($H$4:$H$5),IF($A$2:$A$150&gt;=MIN($H$4:$H$5),IF($B$2:$B$150=$O$2,ROW($A$2:$A$150)-ROW($A$2)+1)))),ROWS($L$3:L59))),"")</f>
        <v/>
      </c>
      <c r="M59" t="str">
        <f t="array" ref="M59">IFERROR(INDEX($C$2:$C$150,SMALL(IF($C$2:$C$150&lt;&gt;"",IF($A$2:$A$150&lt;=MAX($H$4:$H$5),IF($A$2:$A$150&gt;=MIN($H$4:$H$5),IF($B$2:$B$150=$O$2,ROW($A$2:$A$150)-ROW($A$2)+1)))),ROWS($L$3:L59))),"")</f>
        <v/>
      </c>
    </row>
    <row r="60" spans="1:13" x14ac:dyDescent="0.35">
      <c r="A60" s="4">
        <v>42671</v>
      </c>
      <c r="B60" s="2" t="s">
        <v>3</v>
      </c>
      <c r="C60" s="2">
        <v>243.99999999999901</v>
      </c>
      <c r="L60" s="4" t="str">
        <f t="array" ref="L60">IFERROR(INDEX($A$2:$A$150,SMALL(IF($A$2:$A$150&lt;&gt;"",IF($A$2:$A$150&lt;=MAX($H$4:$H$5),IF($A$2:$A$150&gt;=MIN($H$4:$H$5),IF($B$2:$B$150=$O$2,ROW($A$2:$A$150)-ROW($A$2)+1)))),ROWS($L$3:L60))),"")</f>
        <v/>
      </c>
      <c r="M60" t="str">
        <f t="array" ref="M60">IFERROR(INDEX($C$2:$C$150,SMALL(IF($C$2:$C$150&lt;&gt;"",IF($A$2:$A$150&lt;=MAX($H$4:$H$5),IF($A$2:$A$150&gt;=MIN($H$4:$H$5),IF($B$2:$B$150=$O$2,ROW($A$2:$A$150)-ROW($A$2)+1)))),ROWS($L$3:L60))),"")</f>
        <v/>
      </c>
    </row>
    <row r="61" spans="1:13" x14ac:dyDescent="0.35">
      <c r="A61" s="4">
        <v>42666</v>
      </c>
      <c r="B61" s="1" t="s">
        <v>0</v>
      </c>
      <c r="C61" s="2">
        <v>238.99999999999901</v>
      </c>
      <c r="L61" s="4" t="str">
        <f t="array" ref="L61">IFERROR(INDEX($A$2:$A$150,SMALL(IF($A$2:$A$150&lt;&gt;"",IF($A$2:$A$150&lt;=MAX($H$4:$H$5),IF($A$2:$A$150&gt;=MIN($H$4:$H$5),IF($B$2:$B$150=$O$2,ROW($A$2:$A$150)-ROW($A$2)+1)))),ROWS($L$3:L61))),"")</f>
        <v/>
      </c>
      <c r="M61" t="str">
        <f t="array" ref="M61">IFERROR(INDEX($C$2:$C$150,SMALL(IF($C$2:$C$150&lt;&gt;"",IF($A$2:$A$150&lt;=MAX($H$4:$H$5),IF($A$2:$A$150&gt;=MIN($H$4:$H$5),IF($B$2:$B$150=$O$2,ROW($A$2:$A$150)-ROW($A$2)+1)))),ROWS($L$3:L61))),"")</f>
        <v/>
      </c>
    </row>
    <row r="62" spans="1:13" x14ac:dyDescent="0.35">
      <c r="A62" s="4">
        <v>42752</v>
      </c>
      <c r="B62" s="2" t="s">
        <v>1</v>
      </c>
      <c r="C62" s="2">
        <v>233.99999999999901</v>
      </c>
      <c r="L62" s="4" t="str">
        <f t="array" ref="L62">IFERROR(INDEX($A$2:$A$150,SMALL(IF($A$2:$A$150&lt;&gt;"",IF($A$2:$A$150&lt;=MAX($H$4:$H$5),IF($A$2:$A$150&gt;=MIN($H$4:$H$5),IF($B$2:$B$150=$O$2,ROW($A$2:$A$150)-ROW($A$2)+1)))),ROWS($L$3:L62))),"")</f>
        <v/>
      </c>
      <c r="M62" t="str">
        <f t="array" ref="M62">IFERROR(INDEX($C$2:$C$150,SMALL(IF($C$2:$C$150&lt;&gt;"",IF($A$2:$A$150&lt;=MAX($H$4:$H$5),IF($A$2:$A$150&gt;=MIN($H$4:$H$5),IF($B$2:$B$150=$O$2,ROW($A$2:$A$150)-ROW($A$2)+1)))),ROWS($L$3:L62))),"")</f>
        <v/>
      </c>
    </row>
    <row r="63" spans="1:13" x14ac:dyDescent="0.35">
      <c r="A63" s="4">
        <v>42708</v>
      </c>
      <c r="B63" s="2" t="s">
        <v>2</v>
      </c>
      <c r="C63" s="2">
        <v>228.99999999999901</v>
      </c>
      <c r="L63" s="4" t="str">
        <f t="array" ref="L63">IFERROR(INDEX($A$2:$A$150,SMALL(IF($A$2:$A$150&lt;&gt;"",IF($A$2:$A$150&lt;=MAX($H$4:$H$5),IF($A$2:$A$150&gt;=MIN($H$4:$H$5),IF($B$2:$B$150=$O$2,ROW($A$2:$A$150)-ROW($A$2)+1)))),ROWS($L$3:L63))),"")</f>
        <v/>
      </c>
      <c r="M63" t="str">
        <f t="array" ref="M63">IFERROR(INDEX($C$2:$C$150,SMALL(IF($C$2:$C$150&lt;&gt;"",IF($A$2:$A$150&lt;=MAX($H$4:$H$5),IF($A$2:$A$150&gt;=MIN($H$4:$H$5),IF($B$2:$B$150=$O$2,ROW($A$2:$A$150)-ROW($A$2)+1)))),ROWS($L$3:L63))),"")</f>
        <v/>
      </c>
    </row>
    <row r="64" spans="1:13" x14ac:dyDescent="0.35">
      <c r="A64" s="4">
        <v>42765</v>
      </c>
      <c r="B64" s="2" t="s">
        <v>3</v>
      </c>
      <c r="C64" s="2">
        <v>223.99999999999901</v>
      </c>
      <c r="L64" s="4" t="str">
        <f t="array" ref="L64">IFERROR(INDEX($A$2:$A$150,SMALL(IF($A$2:$A$150&lt;&gt;"",IF($A$2:$A$150&lt;=MAX($H$4:$H$5),IF($A$2:$A$150&gt;=MIN($H$4:$H$5),IF($B$2:$B$150=$O$2,ROW($A$2:$A$150)-ROW($A$2)+1)))),ROWS($L$3:L64))),"")</f>
        <v/>
      </c>
      <c r="M64" t="str">
        <f t="array" ref="M64">IFERROR(INDEX($C$2:$C$150,SMALL(IF($C$2:$C$150&lt;&gt;"",IF($A$2:$A$150&lt;=MAX($H$4:$H$5),IF($A$2:$A$150&gt;=MIN($H$4:$H$5),IF($B$2:$B$150=$O$2,ROW($A$2:$A$150)-ROW($A$2)+1)))),ROWS($L$3:L64))),"")</f>
        <v/>
      </c>
    </row>
    <row r="65" spans="1:13" x14ac:dyDescent="0.35">
      <c r="A65" s="4">
        <v>42710</v>
      </c>
      <c r="B65" s="2" t="s">
        <v>2</v>
      </c>
      <c r="C65" s="2">
        <v>218.99999999999901</v>
      </c>
      <c r="L65" s="4" t="str">
        <f t="array" ref="L65">IFERROR(INDEX($A$2:$A$150,SMALL(IF($A$2:$A$150&lt;&gt;"",IF($A$2:$A$150&lt;=MAX($H$4:$H$5),IF($A$2:$A$150&gt;=MIN($H$4:$H$5),IF($B$2:$B$150=$O$2,ROW($A$2:$A$150)-ROW($A$2)+1)))),ROWS($L$3:L65))),"")</f>
        <v/>
      </c>
      <c r="M65" t="str">
        <f t="array" ref="M65">IFERROR(INDEX($C$2:$C$150,SMALL(IF($C$2:$C$150&lt;&gt;"",IF($A$2:$A$150&lt;=MAX($H$4:$H$5),IF($A$2:$A$150&gt;=MIN($H$4:$H$5),IF($B$2:$B$150=$O$2,ROW($A$2:$A$150)-ROW($A$2)+1)))),ROWS($L$3:L65))),"")</f>
        <v/>
      </c>
    </row>
    <row r="66" spans="1:13" x14ac:dyDescent="0.35">
      <c r="A66" s="4">
        <v>42661</v>
      </c>
      <c r="B66" s="2" t="s">
        <v>3</v>
      </c>
      <c r="C66" s="2">
        <v>213.99999999999901</v>
      </c>
      <c r="L66" s="4" t="str">
        <f t="array" ref="L66">IFERROR(INDEX($A$2:$A$150,SMALL(IF($A$2:$A$150&lt;&gt;"",IF($A$2:$A$150&lt;=MAX($H$4:$H$5),IF($A$2:$A$150&gt;=MIN($H$4:$H$5),IF($B$2:$B$150=$O$2,ROW($A$2:$A$150)-ROW($A$2)+1)))),ROWS($L$3:L66))),"")</f>
        <v/>
      </c>
      <c r="M66" t="str">
        <f t="array" ref="M66">IFERROR(INDEX($C$2:$C$150,SMALL(IF($C$2:$C$150&lt;&gt;"",IF($A$2:$A$150&lt;=MAX($H$4:$H$5),IF($A$2:$A$150&gt;=MIN($H$4:$H$5),IF($B$2:$B$150=$O$2,ROW($A$2:$A$150)-ROW($A$2)+1)))),ROWS($L$3:L66))),"")</f>
        <v/>
      </c>
    </row>
    <row r="67" spans="1:13" x14ac:dyDescent="0.35">
      <c r="A67" s="4">
        <v>42718</v>
      </c>
      <c r="B67" s="1" t="s">
        <v>0</v>
      </c>
      <c r="C67" s="2">
        <v>208.99999999999901</v>
      </c>
      <c r="L67" s="4" t="str">
        <f t="array" ref="L67">IFERROR(INDEX($A$2:$A$150,SMALL(IF($A$2:$A$150&lt;&gt;"",IF($A$2:$A$150&lt;=MAX($H$4:$H$5),IF($A$2:$A$150&gt;=MIN($H$4:$H$5),IF($B$2:$B$150=$O$2,ROW($A$2:$A$150)-ROW($A$2)+1)))),ROWS($L$3:L67))),"")</f>
        <v/>
      </c>
      <c r="M67" t="str">
        <f t="array" ref="M67">IFERROR(INDEX($C$2:$C$150,SMALL(IF($C$2:$C$150&lt;&gt;"",IF($A$2:$A$150&lt;=MAX($H$4:$H$5),IF($A$2:$A$150&gt;=MIN($H$4:$H$5),IF($B$2:$B$150=$O$2,ROW($A$2:$A$150)-ROW($A$2)+1)))),ROWS($L$3:L67))),"")</f>
        <v/>
      </c>
    </row>
    <row r="68" spans="1:13" x14ac:dyDescent="0.35">
      <c r="A68" s="4">
        <v>42754</v>
      </c>
      <c r="B68" s="2" t="s">
        <v>1</v>
      </c>
      <c r="C68" s="2">
        <v>203.99999999999901</v>
      </c>
      <c r="L68" s="4" t="str">
        <f t="array" ref="L68">IFERROR(INDEX($A$2:$A$150,SMALL(IF($A$2:$A$150&lt;&gt;"",IF($A$2:$A$150&lt;=MAX($H$4:$H$5),IF($A$2:$A$150&gt;=MIN($H$4:$H$5),IF($B$2:$B$150=$O$2,ROW($A$2:$A$150)-ROW($A$2)+1)))),ROWS($L$3:L68))),"")</f>
        <v/>
      </c>
      <c r="M68" t="str">
        <f t="array" ref="M68">IFERROR(INDEX($C$2:$C$150,SMALL(IF($C$2:$C$150&lt;&gt;"",IF($A$2:$A$150&lt;=MAX($H$4:$H$5),IF($A$2:$A$150&gt;=MIN($H$4:$H$5),IF($B$2:$B$150=$O$2,ROW($A$2:$A$150)-ROW($A$2)+1)))),ROWS($L$3:L68))),"")</f>
        <v/>
      </c>
    </row>
    <row r="69" spans="1:13" x14ac:dyDescent="0.35">
      <c r="A69" s="4">
        <v>42752</v>
      </c>
      <c r="B69" s="2" t="s">
        <v>2</v>
      </c>
      <c r="C69" s="2">
        <v>198.99999999999901</v>
      </c>
      <c r="L69" s="4" t="str">
        <f t="array" ref="L69">IFERROR(INDEX($A$2:$A$150,SMALL(IF($A$2:$A$150&lt;&gt;"",IF($A$2:$A$150&lt;=MAX($H$4:$H$5),IF($A$2:$A$150&gt;=MIN($H$4:$H$5),IF($B$2:$B$150=$O$2,ROW($A$2:$A$150)-ROW($A$2)+1)))),ROWS($L$3:L69))),"")</f>
        <v/>
      </c>
      <c r="M69" t="str">
        <f t="array" ref="M69">IFERROR(INDEX($C$2:$C$150,SMALL(IF($C$2:$C$150&lt;&gt;"",IF($A$2:$A$150&lt;=MAX($H$4:$H$5),IF($A$2:$A$150&gt;=MIN($H$4:$H$5),IF($B$2:$B$150=$O$2,ROW($A$2:$A$150)-ROW($A$2)+1)))),ROWS($L$3:L69))),"")</f>
        <v/>
      </c>
    </row>
    <row r="70" spans="1:13" x14ac:dyDescent="0.35">
      <c r="A70" s="4">
        <v>42758</v>
      </c>
      <c r="B70" s="2" t="s">
        <v>3</v>
      </c>
      <c r="C70" s="2">
        <v>193.99999999999901</v>
      </c>
      <c r="L70" s="4" t="str">
        <f t="array" ref="L70">IFERROR(INDEX($A$2:$A$150,SMALL(IF($A$2:$A$150&lt;&gt;"",IF($A$2:$A$150&lt;=MAX($H$4:$H$5),IF($A$2:$A$150&gt;=MIN($H$4:$H$5),IF($B$2:$B$150=$O$2,ROW($A$2:$A$150)-ROW($A$2)+1)))),ROWS($L$3:L70))),"")</f>
        <v/>
      </c>
      <c r="M70" t="str">
        <f t="array" ref="M70">IFERROR(INDEX($C$2:$C$150,SMALL(IF($C$2:$C$150&lt;&gt;"",IF($A$2:$A$150&lt;=MAX($H$4:$H$5),IF($A$2:$A$150&gt;=MIN($H$4:$H$5),IF($B$2:$B$150=$O$2,ROW($A$2:$A$150)-ROW($A$2)+1)))),ROWS($L$3:L70))),"")</f>
        <v/>
      </c>
    </row>
    <row r="71" spans="1:13" x14ac:dyDescent="0.35">
      <c r="A71" s="4">
        <v>42755</v>
      </c>
      <c r="B71" s="1" t="s">
        <v>0</v>
      </c>
      <c r="C71" s="2">
        <v>188.99999999999901</v>
      </c>
      <c r="L71" s="4" t="str">
        <f t="array" ref="L71">IFERROR(INDEX($A$2:$A$150,SMALL(IF($A$2:$A$150&lt;&gt;"",IF($A$2:$A$150&lt;=MAX($H$4:$H$5),IF($A$2:$A$150&gt;=MIN($H$4:$H$5),IF($B$2:$B$150=$O$2,ROW($A$2:$A$150)-ROW($A$2)+1)))),ROWS($L$3:L71))),"")</f>
        <v/>
      </c>
      <c r="M71" t="str">
        <f t="array" ref="M71">IFERROR(INDEX($C$2:$C$150,SMALL(IF($C$2:$C$150&lt;&gt;"",IF($A$2:$A$150&lt;=MAX($H$4:$H$5),IF($A$2:$A$150&gt;=MIN($H$4:$H$5),IF($B$2:$B$150=$O$2,ROW($A$2:$A$150)-ROW($A$2)+1)))),ROWS($L$3:L71))),"")</f>
        <v/>
      </c>
    </row>
    <row r="72" spans="1:13" x14ac:dyDescent="0.35">
      <c r="A72" s="4">
        <v>42787</v>
      </c>
      <c r="B72" s="2" t="s">
        <v>1</v>
      </c>
      <c r="C72" s="2">
        <v>183.99999999999901</v>
      </c>
      <c r="L72" s="4" t="str">
        <f t="array" ref="L72">IFERROR(INDEX($A$2:$A$150,SMALL(IF($A$2:$A$150&lt;&gt;"",IF($A$2:$A$150&lt;=MAX($H$4:$H$5),IF($A$2:$A$150&gt;=MIN($H$4:$H$5),IF($B$2:$B$150=$O$2,ROW($A$2:$A$150)-ROW($A$2)+1)))),ROWS($L$3:L72))),"")</f>
        <v/>
      </c>
      <c r="M72" t="str">
        <f t="array" ref="M72">IFERROR(INDEX($C$2:$C$150,SMALL(IF($C$2:$C$150&lt;&gt;"",IF($A$2:$A$150&lt;=MAX($H$4:$H$5),IF($A$2:$A$150&gt;=MIN($H$4:$H$5),IF($B$2:$B$150=$O$2,ROW($A$2:$A$150)-ROW($A$2)+1)))),ROWS($L$3:L72))),"")</f>
        <v/>
      </c>
    </row>
    <row r="73" spans="1:13" x14ac:dyDescent="0.35">
      <c r="A73" s="4">
        <v>42764</v>
      </c>
      <c r="B73" s="1" t="s">
        <v>0</v>
      </c>
      <c r="C73" s="2">
        <v>178.99999999999901</v>
      </c>
      <c r="L73" s="4" t="str">
        <f t="array" ref="L73">IFERROR(INDEX($A$2:$A$150,SMALL(IF($A$2:$A$150&lt;&gt;"",IF($A$2:$A$150&lt;=MAX($H$4:$H$5),IF($A$2:$A$150&gt;=MIN($H$4:$H$5),IF($B$2:$B$150=$O$2,ROW($A$2:$A$150)-ROW($A$2)+1)))),ROWS($L$3:L73))),"")</f>
        <v/>
      </c>
      <c r="M73" t="str">
        <f t="array" ref="M73">IFERROR(INDEX($C$2:$C$150,SMALL(IF($C$2:$C$150&lt;&gt;"",IF($A$2:$A$150&lt;=MAX($H$4:$H$5),IF($A$2:$A$150&gt;=MIN($H$4:$H$5),IF($B$2:$B$150=$O$2,ROW($A$2:$A$150)-ROW($A$2)+1)))),ROWS($L$3:L73))),"")</f>
        <v/>
      </c>
    </row>
    <row r="74" spans="1:13" x14ac:dyDescent="0.35">
      <c r="A74" s="4">
        <v>42759</v>
      </c>
      <c r="B74" s="1" t="s">
        <v>0</v>
      </c>
      <c r="C74" s="2">
        <v>173.99999999999901</v>
      </c>
      <c r="L74" s="4" t="str">
        <f t="array" ref="L74">IFERROR(INDEX($A$2:$A$150,SMALL(IF($A$2:$A$150&lt;&gt;"",IF($A$2:$A$150&lt;=MAX($H$4:$H$5),IF($A$2:$A$150&gt;=MIN($H$4:$H$5),IF($B$2:$B$150=$O$2,ROW($A$2:$A$150)-ROW($A$2)+1)))),ROWS($L$3:L74))),"")</f>
        <v/>
      </c>
      <c r="M74" t="str">
        <f t="array" ref="M74">IFERROR(INDEX($C$2:$C$150,SMALL(IF($C$2:$C$150&lt;&gt;"",IF($A$2:$A$150&lt;=MAX($H$4:$H$5),IF($A$2:$A$150&gt;=MIN($H$4:$H$5),IF($B$2:$B$150=$O$2,ROW($A$2:$A$150)-ROW($A$2)+1)))),ROWS($L$3:L74))),"")</f>
        <v/>
      </c>
    </row>
    <row r="75" spans="1:13" x14ac:dyDescent="0.35">
      <c r="A75" s="4">
        <v>42747</v>
      </c>
      <c r="B75" s="2" t="s">
        <v>1</v>
      </c>
      <c r="C75" s="2">
        <v>168.99999999999901</v>
      </c>
      <c r="L75" s="4" t="str">
        <f t="array" ref="L75">IFERROR(INDEX($A$2:$A$150,SMALL(IF($A$2:$A$150&lt;&gt;"",IF($A$2:$A$150&lt;=MAX($H$4:$H$5),IF($A$2:$A$150&gt;=MIN($H$4:$H$5),IF($B$2:$B$150=$O$2,ROW($A$2:$A$150)-ROW($A$2)+1)))),ROWS($L$3:L75))),"")</f>
        <v/>
      </c>
      <c r="M75" t="str">
        <f t="array" ref="M75">IFERROR(INDEX($C$2:$C$150,SMALL(IF($C$2:$C$150&lt;&gt;"",IF($A$2:$A$150&lt;=MAX($H$4:$H$5),IF($A$2:$A$150&gt;=MIN($H$4:$H$5),IF($B$2:$B$150=$O$2,ROW($A$2:$A$150)-ROW($A$2)+1)))),ROWS($L$3:L75))),"")</f>
        <v/>
      </c>
    </row>
    <row r="76" spans="1:13" x14ac:dyDescent="0.35">
      <c r="A76" s="4">
        <v>42655</v>
      </c>
      <c r="B76" s="2" t="s">
        <v>2</v>
      </c>
      <c r="C76" s="2">
        <v>163.99999999999901</v>
      </c>
      <c r="L76" s="4" t="str">
        <f t="array" ref="L76">IFERROR(INDEX($A$2:$A$150,SMALL(IF($A$2:$A$150&lt;&gt;"",IF($A$2:$A$150&lt;=MAX($H$4:$H$5),IF($A$2:$A$150&gt;=MIN($H$4:$H$5),IF($B$2:$B$150=$O$2,ROW($A$2:$A$150)-ROW($A$2)+1)))),ROWS($L$3:L76))),"")</f>
        <v/>
      </c>
      <c r="M76" t="str">
        <f t="array" ref="M76">IFERROR(INDEX($C$2:$C$150,SMALL(IF($C$2:$C$150&lt;&gt;"",IF($A$2:$A$150&lt;=MAX($H$4:$H$5),IF($A$2:$A$150&gt;=MIN($H$4:$H$5),IF($B$2:$B$150=$O$2,ROW($A$2:$A$150)-ROW($A$2)+1)))),ROWS($L$3:L76))),"")</f>
        <v/>
      </c>
    </row>
    <row r="77" spans="1:13" x14ac:dyDescent="0.35">
      <c r="A77" s="4">
        <v>42691</v>
      </c>
      <c r="B77" s="2" t="s">
        <v>3</v>
      </c>
      <c r="C77" s="2">
        <v>158.99999999999901</v>
      </c>
      <c r="L77" s="4" t="str">
        <f t="array" ref="L77">IFERROR(INDEX($A$2:$A$150,SMALL(IF($A$2:$A$150&lt;&gt;"",IF($A$2:$A$150&lt;=MAX($H$4:$H$5),IF($A$2:$A$150&gt;=MIN($H$4:$H$5),IF($B$2:$B$150=$O$2,ROW($A$2:$A$150)-ROW($A$2)+1)))),ROWS($L$3:L77))),"")</f>
        <v/>
      </c>
      <c r="M77" t="str">
        <f t="array" ref="M77">IFERROR(INDEX($C$2:$C$150,SMALL(IF($C$2:$C$150&lt;&gt;"",IF($A$2:$A$150&lt;=MAX($H$4:$H$5),IF($A$2:$A$150&gt;=MIN($H$4:$H$5),IF($B$2:$B$150=$O$2,ROW($A$2:$A$150)-ROW($A$2)+1)))),ROWS($L$3:L77))),"")</f>
        <v/>
      </c>
    </row>
    <row r="78" spans="1:13" x14ac:dyDescent="0.35">
      <c r="A78" s="5"/>
    </row>
    <row r="79" spans="1:13" x14ac:dyDescent="0.35">
      <c r="A79" s="5"/>
    </row>
    <row r="80" spans="1:13" x14ac:dyDescent="0.35">
      <c r="A80" s="5"/>
    </row>
    <row r="81" spans="1:1" x14ac:dyDescent="0.35">
      <c r="A81" s="5"/>
    </row>
    <row r="82" spans="1:1" x14ac:dyDescent="0.35">
      <c r="A82" s="5"/>
    </row>
    <row r="83" spans="1:1" x14ac:dyDescent="0.35">
      <c r="A83" s="5"/>
    </row>
    <row r="84" spans="1:1" x14ac:dyDescent="0.35">
      <c r="A84" s="5"/>
    </row>
    <row r="85" spans="1:1" x14ac:dyDescent="0.35">
      <c r="A85" s="5"/>
    </row>
    <row r="86" spans="1:1" x14ac:dyDescent="0.35">
      <c r="A86" s="5"/>
    </row>
    <row r="87" spans="1:1" x14ac:dyDescent="0.35">
      <c r="A87" s="5"/>
    </row>
    <row r="88" spans="1:1" x14ac:dyDescent="0.35">
      <c r="A88" s="5"/>
    </row>
    <row r="89" spans="1:1" x14ac:dyDescent="0.35">
      <c r="A89" s="5"/>
    </row>
    <row r="90" spans="1:1" x14ac:dyDescent="0.35">
      <c r="A90" s="5"/>
    </row>
    <row r="91" spans="1:1" x14ac:dyDescent="0.35">
      <c r="A91" s="5"/>
    </row>
    <row r="92" spans="1:1" x14ac:dyDescent="0.35">
      <c r="A92" s="5"/>
    </row>
    <row r="93" spans="1:1" x14ac:dyDescent="0.35">
      <c r="A93" s="5"/>
    </row>
    <row r="94" spans="1:1" x14ac:dyDescent="0.35">
      <c r="A94" s="5"/>
    </row>
    <row r="95" spans="1:1" x14ac:dyDescent="0.35">
      <c r="A95" s="5"/>
    </row>
    <row r="96" spans="1:1" x14ac:dyDescent="0.35">
      <c r="A96" s="5"/>
    </row>
    <row r="97" spans="1:1" x14ac:dyDescent="0.35">
      <c r="A97" s="5"/>
    </row>
    <row r="98" spans="1:1" x14ac:dyDescent="0.35">
      <c r="A98" s="5"/>
    </row>
    <row r="99" spans="1:1" x14ac:dyDescent="0.35">
      <c r="A99" s="5"/>
    </row>
    <row r="100" spans="1:1" x14ac:dyDescent="0.35">
      <c r="A100" s="5"/>
    </row>
  </sheetData>
  <mergeCells count="3">
    <mergeCell ref="H3:I3"/>
    <mergeCell ref="E5:F5"/>
    <mergeCell ref="A1:C1"/>
  </mergeCells>
  <dataValidations count="1">
    <dataValidation type="list" allowBlank="1" showInputMessage="1" showErrorMessage="1" sqref="O2">
      <formula1>$E$6:$E$9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2016-11-30T20:50:48Z</dcterms:modified>
</cp:coreProperties>
</file>